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s>
  <calcPr calcId="162913"/>
</workbook>
</file>

<file path=xl/calcChain.xml><?xml version="1.0" encoding="utf-8"?>
<calcChain xmlns="http://schemas.openxmlformats.org/spreadsheetml/2006/main">
  <c r="AB24" i="15" l="1"/>
  <c r="X24" i="15"/>
  <c r="T24" i="15"/>
  <c r="P24" i="15"/>
  <c r="L24" i="15"/>
  <c r="J24" i="15"/>
  <c r="I24" i="15"/>
  <c r="H24" i="15"/>
  <c r="AF24" i="15" s="1"/>
  <c r="A9" i="5" l="1"/>
  <c r="A8" i="15"/>
  <c r="A9" i="16"/>
  <c r="A9" i="19"/>
  <c r="A9" i="10"/>
  <c r="A8" i="17"/>
  <c r="A9" i="6"/>
  <c r="A9" i="14"/>
  <c r="A10" i="13"/>
  <c r="A8" i="12"/>
  <c r="A9" i="22"/>
  <c r="A15" i="5" l="1"/>
  <c r="A11" i="12"/>
  <c r="A13" i="13" s="1"/>
  <c r="A12" i="14" s="1"/>
  <c r="A12" i="6" s="1"/>
  <c r="A11" i="17" s="1"/>
  <c r="A12" i="10" s="1"/>
  <c r="A12" i="19" s="1"/>
  <c r="A12" i="16" s="1"/>
  <c r="A11" i="15" s="1"/>
  <c r="A12" i="5" s="1"/>
  <c r="C27" i="6" l="1"/>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<sst xmlns="http://schemas.openxmlformats.org/spreadsheetml/2006/main" count="1402" uniqueCount="567">
  <si>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</si>
  <si>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</si>
  <si>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</si>
  <si>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</si>
  <si>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</si>
  <si>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</si>
  <si>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</si>
  <si>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</si>
  <si>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</si>
  <si>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</si>
  <si>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</si>
  <si>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</si>
  <si>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</si>
  <si>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</si>
  <si>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</si>
  <si>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</si>
  <si>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</si>
  <si>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</si>
  <si>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</si>
  <si>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</si>
  <si>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</si>
  <si>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</si>
  <si>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</si>
  <si>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</si>
  <si>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</si>
  <si>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</si>
  <si>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</si>
  <si>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</si>
  <si>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</si>
  <si>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</si>
  <si>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</si>
  <si>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</si>
  <si>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</si>
  <si>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</si>
  <si>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</si>
  <si>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</si>
  <si>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</si>
  <si>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</si>
  <si>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</si>
  <si>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</si>
  <si>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</si>
  <si>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</si>
  <si>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</si>
  <si>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</si>
  <si>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</si>
  <si>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</si>
  <si>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</si>
  <si>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</si>
  <si>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</si>
  <si>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</si>
  <si>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</si>
  <si>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</si>
  <si>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</si>
  <si>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</si>
  <si>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</si>
  <si>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</si>
  <si>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</si>
  <si>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</si>
  <si>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</si>
  <si>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</si>
  <si>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</si>
  <si>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</si>
  <si>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</si>
  <si>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</si>
  <si>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</si>
  <si>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</si>
  <si>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</si>
  <si>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</si>
  <si>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</si>
  <si>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</si>
  <si>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</si>
  <si>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</si>
  <si>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</si>
  <si>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</si>
  <si>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</si>
  <si>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</si>
  <si>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</si>
  <si>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</si>
  <si>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</si>
  <si>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</si>
  <si>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</si>
  <si>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</si>
  <si>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</si>
  <si>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</si>
  <si>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</si>
  <si>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</si>
  <si>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</si>
  <si>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</si>
  <si>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</si>
  <si>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</si>
  <si>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</si>
  <si>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</si>
  <si>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</si>
  <si>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</si>
  <si>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</si>
  <si>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</si>
  <si>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</si>
  <si>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</si>
  <si>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</si>
  <si>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</si>
  <si>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</si>
  <si>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</si>
  <si>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</si>
  <si>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</si>
  <si>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</si>
  <si>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</si>
  <si>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</si>
  <si>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</si>
  <si>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</si>
  <si>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</si>
  <si>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</si>
  <si>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</si>
  <si>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</si>
  <si>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</si>
  <si>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</si>
  <si>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</si>
  <si>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</si>
  <si>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</si>
  <si>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</si>
  <si>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</si>
  <si>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</si>
  <si>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</si>
  <si>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</si>
  <si>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</si>
  <si>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</si>
  <si>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</si>
  <si>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</si>
  <si>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</si>
  <si>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</si>
  <si>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</si>
  <si>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</si>
  <si>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</si>
  <si>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</si>
  <si>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</si>
  <si>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</si>
  <si>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</si>
  <si>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</si>
  <si>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</si>
  <si>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</si>
  <si>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</si>
  <si>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</si>
  <si>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</si>
  <si>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</si>
  <si>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</si>
  <si>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</si>
  <si>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</si>
  <si>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</si>
  <si>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</si>
  <si>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</si>
  <si>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</si>
  <si>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</si>
  <si>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</si>
  <si>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</si>
  <si>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</si>
  <si>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</si>
  <si>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</si>
  <si>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</si>
  <si>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</si>
  <si>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</si>
  <si>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</si>
  <si>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</si>
  <si>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</si>
  <si>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</si>
  <si>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</si>
  <si>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</si>
  <si>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</si>
  <si>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</si>
  <si>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</si>
  <si>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</si>
  <si>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</si>
  <si>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</si>
  <si>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</si>
  <si>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</si>
  <si>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</si>
  <si>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</si>
  <si>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</si>
  <si>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</si>
  <si>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</si>
  <si>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</si>
  <si>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</si>
  <si>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</si>
  <si>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</si>
  <si>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</si>
  <si>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</si>
  <si>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</si>
  <si>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</si>
  <si>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</si>
  <si>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</si>
  <si>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</si>
  <si>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</si>
  <si>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</si>
  <si>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</si>
  <si>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</si>
  <si>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</si>
  <si>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</si>
  <si>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</si>
  <si>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</si>
  <si>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</si>
  <si>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</si>
  <si>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</si>
  <si>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</si>
  <si>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</si>
  <si>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</si>
  <si>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</si>
  <si>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</si>
  <si>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</si>
  <si>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</si>
  <si>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</si>
  <si>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</si>
  <si>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</si>
  <si>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</si>
  <si>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</si>
  <si>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</si>
  <si>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</si>
  <si>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</si>
  <si>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</si>
  <si>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</si>
  <si>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</si>
  <si>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</si>
  <si>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</si>
  <si>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</si>
  <si>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</si>
  <si>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</si>
  <si>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</si>
  <si>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</si>
  <si>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</si>
  <si>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</si>
  <si>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</si>
  <si>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</si>
  <si>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</si>
  <si>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</si>
  <si>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</si>
  <si>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</si>
  <si>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</si>
  <si>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</si>
  <si>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</si>
  <si>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</si>
  <si>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</si>
  <si>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</si>
  <si>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</si>
  <si>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</si>
  <si>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</si>
  <si>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</si>
  <si>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</si>
  <si>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</si>
  <si>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</si>
  <si>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</si>
  <si>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</si>
  <si>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</si>
  <si>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</si>
  <si>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</si>
  <si>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</si>
  <si>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</si>
  <si>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</si>
  <si>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</si>
  <si>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</si>
  <si>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</si>
  <si>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</si>
  <si>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</si>
  <si>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</si>
  <si>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</si>
  <si>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</si>
  <si>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</si>
  <si>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</si>
  <si>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</si>
  <si>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</si>
  <si>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</si>
  <si>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</si>
  <si>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</si>
  <si>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</si>
  <si>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</si>
  <si>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</si>
  <si>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</si>
  <si>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</si>
  <si>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</si>
  <si>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</si>
  <si>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</si>
  <si>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</si>
  <si>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</si>
  <si>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</si>
  <si>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</si>
  <si>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</si>
  <si>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</si>
  <si>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</si>
  <si>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</si>
  <si>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</si>
  <si>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</si>
  <si>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</si>
  <si>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</si>
  <si>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</si>
  <si>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</si>
  <si>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</si>
  <si>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</si>
  <si>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</si>
  <si>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</si>
  <si>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</si>
  <si>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</si>
  <si>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</si>
  <si>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</si>
  <si>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</si>
  <si>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</si>
  <si>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</si>
  <si>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</si>
  <si>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</si>
  <si>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</si>
  <si>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</si>
  <si>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</si>
  <si>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</si>
  <si>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</si>
  <si>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</si>
  <si>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</si>
  <si>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</si>
  <si>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</si>
  <si>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</si>
  <si>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</si>
  <si>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</si>
  <si>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</si>
  <si>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</si>
  <si>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</si>
  <si>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</si>
  <si>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</si>
  <si>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</si>
  <si>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</si>
  <si>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</si>
  <si>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</si>
  <si>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</si>
  <si>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</si>
  <si>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</si>
  <si>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</si>
  <si>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</si>
  <si>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</si>
  <si>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</si>
  <si>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</si>
  <si>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</si>
  <si>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</si>
  <si>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</si>
  <si>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</si>
  <si>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</si>
  <si>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</si>
  <si>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</si>
  <si>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</si>
  <si>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</si>
  <si>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</si>
  <si>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</si>
  <si>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</si>
  <si>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</si>
  <si>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</si>
  <si>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</si>
  <si>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</si>
  <si>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</si>
  <si>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</si>
  <si>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</si>
  <si>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</si>
  <si>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</si>
  <si>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</si>
  <si>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</si>
  <si>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</si>
  <si>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</si>
  <si>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</si>
  <si>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</si>
  <si>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</si>
  <si>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</si>
  <si>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</si>
  <si>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</si>
  <si>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</si>
  <si>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</si>
  <si>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</si>
  <si>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</si>
  <si>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</si>
  <si>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</si>
  <si>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</si>
  <si>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</si>
  <si>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</si>
  <si>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</si>
  <si>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</si>
  <si>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</si>
  <si>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</si>
  <si>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</si>
  <si>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</si>
  <si>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</si>
  <si>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</si>
  <si>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</si>
  <si>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</si>
  <si>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</si>
  <si>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</si>
  <si>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</si>
  <si>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</si>
  <si>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</si>
  <si>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</si>
  <si>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</si>
  <si>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</si>
  <si>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</si>
  <si>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</si>
  <si>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</si>
  <si>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</si>
  <si>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</si>
  <si>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</si>
  <si>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</si>
  <si>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</si>
  <si>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</si>
  <si>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</si>
  <si>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</si>
  <si>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</si>
  <si>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</si>
  <si>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</si>
  <si>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</si>
  <si>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</si>
  <si>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</si>
  <si>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</si>
  <si>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</si>
  <si>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</si>
  <si>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</si>
  <si>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</si>
  <si>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</si>
  <si>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</si>
  <si>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</si>
  <si>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</si>
  <si>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</si>
  <si>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</si>
  <si>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</si>
  <si>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</si>
  <si>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</si>
  <si>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</si>
  <si>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</si>
  <si>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</si>
  <si>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</si>
  <si>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</si>
  <si>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</si>
  <si>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</si>
  <si>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</si>
  <si>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</si>
  <si>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</si>
  <si>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</si>
  <si>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</si>
  <si>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</si>
  <si>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</si>
  <si>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</si>
  <si>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</si>
  <si>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</si>
  <si>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</si>
  <si>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</si>
  <si>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</si>
  <si>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</si>
  <si>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</si>
  <si>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</si>
  <si>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</si>
  <si>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</si>
  <si>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</si>
  <si>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</si>
  <si>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</si>
  <si>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</si>
  <si>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</si>
  <si>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</si>
  <si>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</si>
  <si>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</si>
  <si>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</si>
  <si>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</si>
  <si>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</si>
  <si>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</si>
  <si>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</si>
  <si>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</si>
  <si>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</si>
  <si>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</si>
  <si>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</si>
  <si>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</si>
  <si>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</si>
  <si>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</si>
  <si>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</si>
  <si>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</si>
  <si>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</si>
  <si>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</si>
  <si>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</si>
  <si>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</si>
  <si>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</si>
  <si>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</si>
  <si>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</si>
  <si>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</si>
  <si>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</si>
  <si>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</si>
  <si>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</si>
  <si>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</si>
  <si>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</si>
  <si>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</si>
  <si>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</si>
  <si>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</si>
  <si>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</si>
  <si>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</si>
  <si>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</si>
  <si>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</si>
  <si>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</si>
  <si>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</si>
  <si>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</si>
  <si>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</si>
  <si>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</si>
  <si>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</si>
  <si>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</si>
  <si>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</si>
  <si>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</si>
  <si>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</si>
  <si>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</si>
  <si>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</si>
  <si>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</si>
  <si>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</si>
  <si>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</si>
  <si>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</si>
  <si>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</si>
  <si>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</si>
  <si>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</si>
  <si>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</si>
  <si>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</si>
  <si>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</si>
  <si>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</si>
  <si>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</si>
  <si>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</si>
  <si>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</si>
  <si>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</si>
  <si>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</si>
  <si>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</si>
  <si>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</si>
  <si>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</si>
  <si>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</si>
  <si>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</si>
  <si>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</si>
  <si>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</si>
  <si>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</si>
  <si>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</si>
  <si>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</si>
  <si>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</si>
  <si>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</si>
  <si>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</si>
  <si>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</si>
  <si>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</si>
  <si>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</si>
  <si>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</si>
  <si>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</si>
  <si>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</si>
  <si>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</si>
  <si>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</si>
  <si>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</si>
  <si>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</si>
  <si>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</si>
  <si>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</si>
  <si>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</si>
  <si>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</si>
  <si>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</si>
  <si>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</si>
  <si>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</si>
  <si>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</si>
  <si>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</si>
  <si>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</si>
  <si>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7,6 км</t>
  </si>
  <si>
    <t xml:space="preserve"> АО "РОССЕТИ ТЮМЕНЬ" Сургутские ЭС</t>
  </si>
  <si>
    <t>Реализация инвестиционного проекта возможна в срок</t>
  </si>
  <si>
    <t>+</t>
  </si>
  <si>
    <t>0.23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</si>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</sst>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dryashovv\Desktop\&#1050;&#1091;&#1076;&#1088;&#1103;&#1096;&#1086;&#1074;\&#1048;&#1055;&#1056;\2023\1.%20&#1060;&#1086;&#1088;&#1084;&#1080;&#1088;&#1086;&#1074;&#1072;&#1085;&#1080;&#1077;%202023\32.%20&#1047;&#1040;&#1055;&#1054;&#1051;&#1053;&#1045;&#1053;&#1048;&#1045;%20&#1055;&#1040;&#1057;&#1055;&#1054;&#1056;&#1058;&#1054;&#1042;\&#1057;&#1074;&#1086;&#1076;%20&#1086;&#1090;%2012.0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1.2023 корректировка"/>
      <sheetName val="База"/>
      <sheetName val="1. паспорт местоположение"/>
      <sheetName val="3.3 паспорт описание"/>
      <sheetName val="6.1. Паспорт сетевой график"/>
      <sheetName val="6.2. Паспорт фин осв ввод"/>
      <sheetName val="выгрузка"/>
      <sheetName val="8. Общие сведения"/>
      <sheetName val="2. паспорт  ТП"/>
      <sheetName val="3.1. паспорт Техсостояние ПС"/>
      <sheetName val="3.2 паспорт Техсостояние ЛЭП"/>
      <sheetName val="3.4. Паспорт надежность"/>
      <sheetName val="4. паспортбюджет"/>
      <sheetName val="5. анализ эконом эфф"/>
      <sheetName val="7. Паспорт отчет о закупке"/>
    </sheetNames>
    <sheetDataSet>
      <sheetData sheetId="0"/>
      <sheetData sheetId="1">
        <row r="5">
          <cell r="BB5" t="str">
            <v>освоение</v>
          </cell>
          <cell r="BP5" t="str">
            <v>ввод</v>
          </cell>
          <cell r="BY5">
            <v>2021</v>
          </cell>
          <cell r="CU5">
            <v>2022</v>
          </cell>
          <cell r="DQ5">
            <v>2023</v>
          </cell>
          <cell r="EM5">
            <v>2024</v>
          </cell>
          <cell r="FI5">
            <v>2025</v>
          </cell>
          <cell r="GE5">
            <v>2026</v>
          </cell>
          <cell r="HA5">
            <v>2027</v>
          </cell>
          <cell r="HW5">
            <v>2028</v>
          </cell>
        </row>
        <row r="6">
          <cell r="B6" t="str">
            <v>1. паспорт местоположения</v>
          </cell>
          <cell r="K6" t="str">
            <v>Постановка объекта</v>
          </cell>
          <cell r="AE6" t="str">
            <v>Характеристика объекта</v>
          </cell>
          <cell r="AR6" t="str">
            <v>финансирование</v>
          </cell>
          <cell r="BB6" t="str">
            <v>всего</v>
          </cell>
          <cell r="BH6" t="str">
            <v>факт 2021</v>
          </cell>
          <cell r="BI6">
            <v>2022</v>
          </cell>
          <cell r="BJ6">
            <v>2023</v>
          </cell>
          <cell r="BK6">
            <v>2024</v>
          </cell>
          <cell r="BL6">
            <v>2025</v>
          </cell>
          <cell r="BM6">
            <v>2026</v>
          </cell>
          <cell r="BN6">
            <v>2027</v>
          </cell>
          <cell r="BO6">
            <v>2028</v>
          </cell>
          <cell r="BP6" t="str">
            <v>всего</v>
          </cell>
          <cell r="BQ6" t="str">
            <v>факт 2021</v>
          </cell>
          <cell r="BR6">
            <v>2022</v>
          </cell>
          <cell r="BS6">
            <v>2023</v>
          </cell>
          <cell r="BT6">
            <v>2024</v>
          </cell>
          <cell r="BU6">
            <v>2025</v>
          </cell>
          <cell r="BV6">
            <v>2026</v>
          </cell>
          <cell r="BW6">
            <v>2027</v>
          </cell>
          <cell r="BX6">
            <v>2028</v>
          </cell>
          <cell r="BY6" t="str">
            <v>ввод</v>
          </cell>
          <cell r="CJ6" t="str">
            <v>прирост</v>
          </cell>
          <cell r="CU6" t="str">
            <v>ввод</v>
          </cell>
          <cell r="DF6" t="str">
            <v>прирост</v>
          </cell>
          <cell r="DQ6" t="str">
            <v>ввод</v>
          </cell>
          <cell r="EB6" t="str">
            <v>прирост</v>
          </cell>
          <cell r="EM6" t="str">
            <v>ввод</v>
          </cell>
          <cell r="EX6" t="str">
            <v>прирост</v>
          </cell>
          <cell r="FI6" t="str">
            <v>ввод</v>
          </cell>
          <cell r="FT6" t="str">
            <v>прирост</v>
          </cell>
          <cell r="GE6" t="str">
            <v>ввод</v>
          </cell>
          <cell r="GP6" t="str">
            <v>прирост</v>
          </cell>
          <cell r="HA6" t="str">
            <v>ввод</v>
          </cell>
          <cell r="HL6" t="str">
            <v>прирост</v>
          </cell>
          <cell r="HW6" t="str">
            <v>ввод</v>
          </cell>
          <cell r="IH6" t="str">
            <v>прирост</v>
          </cell>
        </row>
        <row r="7">
          <cell r="B7" t="str">
            <v>Наименование</v>
          </cell>
          <cell r="C7" t="str">
            <v>Вид</v>
          </cell>
          <cell r="E7" t="str">
            <v>ГРУППА ИП в соответствии с приказом МЭ РФ от 05.05.2016 № 380</v>
          </cell>
          <cell r="H7" t="str">
            <v>год начала</v>
          </cell>
          <cell r="I7" t="str">
            <v>год финансирования</v>
          </cell>
          <cell r="J7" t="str">
            <v>год ввода</v>
          </cell>
          <cell r="K7" t="str">
            <v>МВА</v>
          </cell>
          <cell r="L7" t="str">
            <v>Мвар</v>
          </cell>
          <cell r="M7" t="str">
            <v>км ЛЭП</v>
          </cell>
          <cell r="N7" t="str">
            <v>т.у.</v>
          </cell>
          <cell r="O7" t="str">
            <v>га</v>
          </cell>
          <cell r="P7" t="str">
            <v>км трассы</v>
          </cell>
          <cell r="Q7" t="str">
            <v>кв.м.</v>
          </cell>
          <cell r="R7" t="str">
            <v>шт.</v>
          </cell>
          <cell r="S7" t="str">
            <v>протяженность, км</v>
          </cell>
          <cell r="T7" t="str">
            <v>МВА</v>
          </cell>
          <cell r="U7" t="str">
            <v>Мвар</v>
          </cell>
          <cell r="V7" t="str">
            <v>км ЛЭП</v>
          </cell>
          <cell r="W7" t="str">
            <v>т.у.</v>
          </cell>
          <cell r="X7" t="str">
            <v>га</v>
          </cell>
          <cell r="Y7" t="str">
            <v>км трассы</v>
          </cell>
          <cell r="Z7" t="str">
            <v>кв.м.</v>
          </cell>
          <cell r="AA7" t="str">
            <v>шт.</v>
          </cell>
          <cell r="AB7" t="str">
            <v>протяженность, км</v>
          </cell>
          <cell r="AC7" t="str">
            <v>МВА + КМ</v>
          </cell>
          <cell r="AD7" t="str">
            <v>Все вместе</v>
          </cell>
          <cell r="AE7" t="str">
            <v>МВА</v>
          </cell>
          <cell r="AF7" t="str">
            <v>Мвар</v>
          </cell>
          <cell r="AG7" t="str">
            <v>км ЛЭП</v>
          </cell>
          <cell r="AJ7" t="str">
            <v>т.у.</v>
          </cell>
          <cell r="AK7" t="str">
            <v>га</v>
          </cell>
          <cell r="AL7" t="str">
            <v>км трассы</v>
          </cell>
          <cell r="AM7" t="str">
            <v>кв.м.</v>
          </cell>
          <cell r="AN7" t="str">
            <v>шт.</v>
          </cell>
          <cell r="AO7" t="str">
            <v>протяженность, км</v>
          </cell>
          <cell r="AP7" t="str">
            <v xml:space="preserve">Стадия реализации объекта </v>
          </cell>
          <cell r="AQ7" t="str">
            <v>Объект незавершенного строительства</v>
          </cell>
          <cell r="AR7" t="str">
            <v>Полная стоимость по 380</v>
          </cell>
          <cell r="AS7" t="str">
            <v>Остаток</v>
          </cell>
          <cell r="AT7" t="str">
            <v>факт 2021</v>
          </cell>
          <cell r="AU7">
            <v>2022</v>
          </cell>
          <cell r="AV7">
            <v>2023</v>
          </cell>
          <cell r="AW7">
            <v>2024</v>
          </cell>
          <cell r="AX7">
            <v>2025</v>
          </cell>
          <cell r="AY7">
            <v>2026</v>
          </cell>
          <cell r="AZ7">
            <v>2027</v>
          </cell>
          <cell r="BA7">
            <v>2028</v>
          </cell>
          <cell r="BB7" t="str">
            <v>всего</v>
          </cell>
          <cell r="BC7" t="str">
            <v>ПИР в стоимости объекта</v>
          </cell>
          <cell r="BD7" t="str">
            <v>СМР  в стоимости объекта</v>
          </cell>
          <cell r="BE7" t="str">
            <v>Оборудование и материалы  в стоимости объекта</v>
          </cell>
          <cell r="BF7" t="str">
            <v>ПНР  в стоимости объекта</v>
          </cell>
          <cell r="BG7" t="str">
            <v>Прочие в стоимости объекта</v>
          </cell>
          <cell r="BP7" t="str">
            <v>всего</v>
          </cell>
          <cell r="BY7" t="str">
            <v>МВА</v>
          </cell>
          <cell r="BZ7" t="str">
            <v>Мвар</v>
          </cell>
          <cell r="CA7" t="str">
            <v>км ЛЭП</v>
          </cell>
          <cell r="CD7" t="str">
            <v>т.у.</v>
          </cell>
          <cell r="CE7" t="str">
            <v>га</v>
          </cell>
          <cell r="CF7" t="str">
            <v>км трассы</v>
          </cell>
          <cell r="CG7" t="str">
            <v>кв.м.</v>
          </cell>
          <cell r="CH7" t="str">
            <v>шт.</v>
          </cell>
          <cell r="CI7" t="str">
            <v>протяженность, км</v>
          </cell>
          <cell r="CJ7" t="str">
            <v>МВА</v>
          </cell>
          <cell r="CK7" t="str">
            <v>Мвар</v>
          </cell>
          <cell r="CL7" t="str">
            <v>км ЛЭП</v>
          </cell>
          <cell r="CO7" t="str">
            <v>т.у.</v>
          </cell>
          <cell r="CP7" t="str">
            <v>га</v>
          </cell>
          <cell r="CQ7" t="str">
            <v>км трассы</v>
          </cell>
          <cell r="CR7" t="str">
            <v>кв.м.</v>
          </cell>
          <cell r="CS7" t="str">
            <v>шт.</v>
          </cell>
          <cell r="CT7" t="str">
            <v>протяженность, км</v>
          </cell>
          <cell r="CU7" t="str">
            <v>МВА</v>
          </cell>
          <cell r="CV7" t="str">
            <v>Мвар</v>
          </cell>
          <cell r="CW7" t="str">
            <v>км ЛЭП</v>
          </cell>
          <cell r="CZ7" t="str">
            <v>т.у.</v>
          </cell>
          <cell r="DA7" t="str">
            <v>га</v>
          </cell>
          <cell r="DB7" t="str">
            <v>км трассы</v>
          </cell>
          <cell r="DC7" t="str">
            <v>кв.м.</v>
          </cell>
          <cell r="DD7" t="str">
            <v>шт.</v>
          </cell>
          <cell r="DE7" t="str">
            <v>протяженность, км</v>
          </cell>
          <cell r="DF7" t="str">
            <v>МВА</v>
          </cell>
          <cell r="DG7" t="str">
            <v>Мвар</v>
          </cell>
          <cell r="DH7" t="str">
            <v>км ЛЭП</v>
          </cell>
          <cell r="DK7" t="str">
            <v>т.у.</v>
          </cell>
          <cell r="DL7" t="str">
            <v>га</v>
          </cell>
          <cell r="DM7" t="str">
            <v>км трассы</v>
          </cell>
          <cell r="DN7" t="str">
            <v>кв.м.</v>
          </cell>
          <cell r="DO7" t="str">
            <v>шт.</v>
          </cell>
          <cell r="DP7" t="str">
            <v>протяженность, км</v>
          </cell>
          <cell r="DQ7" t="str">
            <v>МВА</v>
          </cell>
          <cell r="DR7" t="str">
            <v>Мвар</v>
          </cell>
          <cell r="DS7" t="str">
            <v>км ЛЭП</v>
          </cell>
          <cell r="DV7" t="str">
            <v>т.у.</v>
          </cell>
          <cell r="DW7" t="str">
            <v>га</v>
          </cell>
          <cell r="DX7" t="str">
            <v>км трассы</v>
          </cell>
          <cell r="DY7" t="str">
            <v>кв.м.</v>
          </cell>
          <cell r="DZ7" t="str">
            <v>шт.</v>
          </cell>
          <cell r="EA7" t="str">
            <v>протяженность, км</v>
          </cell>
          <cell r="EB7" t="str">
            <v>МВА</v>
          </cell>
          <cell r="EC7" t="str">
            <v>Мвар</v>
          </cell>
          <cell r="ED7" t="str">
            <v>км ЛЭП</v>
          </cell>
          <cell r="EG7" t="str">
            <v>т.у.</v>
          </cell>
          <cell r="EH7" t="str">
            <v>га</v>
          </cell>
          <cell r="EI7" t="str">
            <v>км трассы</v>
          </cell>
          <cell r="EJ7" t="str">
            <v>кв.м.</v>
          </cell>
          <cell r="EK7" t="str">
            <v>шт.</v>
          </cell>
          <cell r="EL7" t="str">
            <v>протяженность, км</v>
          </cell>
          <cell r="EM7" t="str">
            <v>МВА</v>
          </cell>
          <cell r="EN7" t="str">
            <v>Мвар</v>
          </cell>
          <cell r="EO7" t="str">
            <v>км ЛЭП</v>
          </cell>
          <cell r="ER7" t="str">
            <v>т.у.</v>
          </cell>
          <cell r="ES7" t="str">
            <v>га</v>
          </cell>
          <cell r="ET7" t="str">
            <v>км трассы</v>
          </cell>
          <cell r="EU7" t="str">
            <v>кв.м.</v>
          </cell>
          <cell r="EV7" t="str">
            <v>шт.</v>
          </cell>
          <cell r="EW7" t="str">
            <v>протяженность, км</v>
          </cell>
          <cell r="EX7" t="str">
            <v>МВА</v>
          </cell>
          <cell r="EY7" t="str">
            <v>Мвар</v>
          </cell>
          <cell r="EZ7" t="str">
            <v>км ЛЭП</v>
          </cell>
          <cell r="FC7" t="str">
            <v>т.у.</v>
          </cell>
          <cell r="FD7" t="str">
            <v>га</v>
          </cell>
          <cell r="FE7" t="str">
            <v>км трассы</v>
          </cell>
          <cell r="FF7" t="str">
            <v>кв.м.</v>
          </cell>
          <cell r="FG7" t="str">
            <v>шт.</v>
          </cell>
          <cell r="FH7" t="str">
            <v>протяженность, км</v>
          </cell>
          <cell r="FI7" t="str">
            <v>МВА</v>
          </cell>
          <cell r="FJ7" t="str">
            <v>Мвар</v>
          </cell>
          <cell r="FK7" t="str">
            <v>км ЛЭП</v>
          </cell>
          <cell r="FN7" t="str">
            <v>т.у.</v>
          </cell>
          <cell r="FO7" t="str">
            <v>га</v>
          </cell>
          <cell r="FP7" t="str">
            <v>км трассы</v>
          </cell>
          <cell r="FQ7" t="str">
            <v>кв.м.</v>
          </cell>
          <cell r="FR7" t="str">
            <v>шт.</v>
          </cell>
          <cell r="FS7" t="str">
            <v>протяженность, км</v>
          </cell>
          <cell r="FT7" t="str">
            <v>МВА</v>
          </cell>
          <cell r="FU7" t="str">
            <v>Мвар</v>
          </cell>
          <cell r="FV7" t="str">
            <v>км ЛЭП</v>
          </cell>
          <cell r="FY7" t="str">
            <v>т.у.</v>
          </cell>
          <cell r="FZ7" t="str">
            <v>га</v>
          </cell>
          <cell r="GA7" t="str">
            <v>км трассы</v>
          </cell>
          <cell r="GB7" t="str">
            <v>кв.м.</v>
          </cell>
          <cell r="GC7" t="str">
            <v>шт.</v>
          </cell>
          <cell r="GD7" t="str">
            <v>протяженность, км</v>
          </cell>
          <cell r="GE7" t="str">
            <v>МВА</v>
          </cell>
          <cell r="GF7" t="str">
            <v>Мвар</v>
          </cell>
          <cell r="GG7" t="str">
            <v>км ЛЭП</v>
          </cell>
          <cell r="GJ7" t="str">
            <v>т.у.</v>
          </cell>
          <cell r="GK7" t="str">
            <v>га</v>
          </cell>
          <cell r="GL7" t="str">
            <v>км трассы</v>
          </cell>
          <cell r="GM7" t="str">
            <v>кв.м.</v>
          </cell>
          <cell r="GN7" t="str">
            <v>шт.</v>
          </cell>
          <cell r="GO7" t="str">
            <v>протяженность, км</v>
          </cell>
          <cell r="GP7" t="str">
            <v>МВА</v>
          </cell>
          <cell r="GQ7" t="str">
            <v>Мвар</v>
          </cell>
          <cell r="GR7" t="str">
            <v>км ЛЭП</v>
          </cell>
          <cell r="GU7" t="str">
            <v>т.у.</v>
          </cell>
          <cell r="GV7" t="str">
            <v>га</v>
          </cell>
          <cell r="GW7" t="str">
            <v>км трассы</v>
          </cell>
          <cell r="GX7" t="str">
            <v>кв.м.</v>
          </cell>
          <cell r="GY7" t="str">
            <v>шт.</v>
          </cell>
          <cell r="GZ7" t="str">
            <v>протяженность, км</v>
          </cell>
          <cell r="HA7" t="str">
            <v>МВА</v>
          </cell>
          <cell r="HB7" t="str">
            <v>Мвар</v>
          </cell>
          <cell r="HC7" t="str">
            <v>км ЛЭП</v>
          </cell>
          <cell r="HF7" t="str">
            <v>т.у.</v>
          </cell>
          <cell r="HG7" t="str">
            <v>га</v>
          </cell>
          <cell r="HH7" t="str">
            <v>км трассы</v>
          </cell>
          <cell r="HI7" t="str">
            <v>кв.м.</v>
          </cell>
          <cell r="HJ7" t="str">
            <v>шт.</v>
          </cell>
          <cell r="HK7" t="str">
            <v>протяженность, км</v>
          </cell>
          <cell r="HL7" t="str">
            <v>МВА</v>
          </cell>
          <cell r="HM7" t="str">
            <v>Мвар</v>
          </cell>
          <cell r="HN7" t="str">
            <v>км ЛЭП</v>
          </cell>
          <cell r="HQ7" t="str">
            <v>т.у.</v>
          </cell>
          <cell r="HR7" t="str">
            <v>га</v>
          </cell>
          <cell r="HS7" t="str">
            <v>км трассы</v>
          </cell>
          <cell r="HT7" t="str">
            <v>кв.м.</v>
          </cell>
          <cell r="HU7" t="str">
            <v>шт.</v>
          </cell>
          <cell r="HV7" t="str">
            <v>протяженность, км</v>
          </cell>
          <cell r="HW7" t="str">
            <v>МВА</v>
          </cell>
          <cell r="HX7" t="str">
            <v>Мвар</v>
          </cell>
          <cell r="HY7" t="str">
            <v>км ЛЭП</v>
          </cell>
          <cell r="IB7" t="str">
            <v>т.у.</v>
          </cell>
          <cell r="IC7" t="str">
            <v>га</v>
          </cell>
          <cell r="ID7" t="str">
            <v>км трассы</v>
          </cell>
          <cell r="IE7" t="str">
            <v>кв.м.</v>
          </cell>
          <cell r="IF7" t="str">
            <v>шт.</v>
          </cell>
          <cell r="IG7" t="str">
            <v>протяженность, км</v>
          </cell>
          <cell r="IH7" t="str">
            <v>МВА</v>
          </cell>
          <cell r="II7" t="str">
            <v>Мвар</v>
          </cell>
          <cell r="IJ7" t="str">
            <v>км ЛЭП</v>
          </cell>
          <cell r="IM7" t="str">
            <v>т.у.</v>
          </cell>
          <cell r="IN7" t="str">
            <v>га</v>
          </cell>
          <cell r="IO7" t="str">
            <v>км трассы</v>
          </cell>
          <cell r="IP7" t="str">
            <v>кв.м.</v>
          </cell>
          <cell r="IQ7" t="str">
            <v>шт.</v>
          </cell>
          <cell r="IR7" t="str">
            <v>протяженность, км</v>
          </cell>
        </row>
        <row r="8">
          <cell r="B8">
            <v>7</v>
          </cell>
          <cell r="C8">
            <v>5</v>
          </cell>
          <cell r="E8">
            <v>6</v>
          </cell>
          <cell r="H8">
            <v>11</v>
          </cell>
          <cell r="I8">
            <v>13</v>
          </cell>
          <cell r="J8">
            <v>15</v>
          </cell>
          <cell r="K8">
            <v>19</v>
          </cell>
          <cell r="L8">
            <v>20</v>
          </cell>
          <cell r="M8">
            <v>21</v>
          </cell>
          <cell r="N8">
            <v>22</v>
          </cell>
          <cell r="O8">
            <v>23</v>
          </cell>
          <cell r="P8">
            <v>24</v>
          </cell>
          <cell r="Q8">
            <v>25</v>
          </cell>
          <cell r="R8">
            <v>26</v>
          </cell>
          <cell r="S8">
            <v>27</v>
          </cell>
          <cell r="AE8">
            <v>47</v>
          </cell>
          <cell r="AF8">
            <v>48</v>
          </cell>
          <cell r="AG8">
            <v>49</v>
          </cell>
          <cell r="AH8">
            <v>50</v>
          </cell>
          <cell r="AI8">
            <v>51</v>
          </cell>
          <cell r="AJ8">
            <v>52</v>
          </cell>
          <cell r="AK8">
            <v>53</v>
          </cell>
          <cell r="AL8">
            <v>54</v>
          </cell>
          <cell r="AM8">
            <v>55</v>
          </cell>
          <cell r="AN8">
            <v>56</v>
          </cell>
          <cell r="AO8">
            <v>57</v>
          </cell>
          <cell r="AP8">
            <v>29</v>
          </cell>
          <cell r="AQ8">
            <v>151</v>
          </cell>
          <cell r="AR8">
            <v>43</v>
          </cell>
          <cell r="AZ8">
            <v>361</v>
          </cell>
          <cell r="BB8">
            <v>36</v>
          </cell>
          <cell r="BC8">
            <v>37</v>
          </cell>
          <cell r="BD8">
            <v>38</v>
          </cell>
          <cell r="BE8">
            <v>39</v>
          </cell>
          <cell r="BF8">
            <v>40</v>
          </cell>
          <cell r="BG8">
            <v>41</v>
          </cell>
          <cell r="BN8">
            <v>359</v>
          </cell>
          <cell r="BY8">
            <v>67</v>
          </cell>
          <cell r="BZ8">
            <v>68</v>
          </cell>
          <cell r="CA8">
            <v>69</v>
          </cell>
          <cell r="CD8">
            <v>72</v>
          </cell>
          <cell r="CE8">
            <v>73</v>
          </cell>
          <cell r="CF8">
            <v>74</v>
          </cell>
          <cell r="CG8">
            <v>75</v>
          </cell>
          <cell r="CH8">
            <v>76</v>
          </cell>
          <cell r="CI8">
            <v>77</v>
          </cell>
          <cell r="CJ8">
            <v>78</v>
          </cell>
          <cell r="CK8">
            <v>79</v>
          </cell>
          <cell r="CL8">
            <v>80</v>
          </cell>
          <cell r="CO8">
            <v>83</v>
          </cell>
          <cell r="CP8">
            <v>84</v>
          </cell>
          <cell r="CQ8">
            <v>85</v>
          </cell>
          <cell r="CR8">
            <v>86</v>
          </cell>
          <cell r="CS8">
            <v>87</v>
          </cell>
          <cell r="CT8">
            <v>88</v>
          </cell>
          <cell r="CU8">
            <v>189</v>
          </cell>
          <cell r="CV8">
            <v>190</v>
          </cell>
          <cell r="CW8">
            <v>191</v>
          </cell>
          <cell r="CZ8">
            <v>194</v>
          </cell>
          <cell r="DA8">
            <v>195</v>
          </cell>
          <cell r="DB8">
            <v>196</v>
          </cell>
          <cell r="DC8">
            <v>197</v>
          </cell>
          <cell r="DD8">
            <v>198</v>
          </cell>
          <cell r="DE8">
            <v>199</v>
          </cell>
          <cell r="DF8">
            <v>200</v>
          </cell>
          <cell r="DG8">
            <v>201</v>
          </cell>
          <cell r="DH8">
            <v>202</v>
          </cell>
          <cell r="DK8">
            <v>205</v>
          </cell>
          <cell r="DL8">
            <v>206</v>
          </cell>
          <cell r="DM8">
            <v>207</v>
          </cell>
          <cell r="DN8">
            <v>208</v>
          </cell>
          <cell r="DO8">
            <v>209</v>
          </cell>
          <cell r="DP8">
            <v>210</v>
          </cell>
          <cell r="DQ8">
            <v>241</v>
          </cell>
          <cell r="DR8">
            <v>242</v>
          </cell>
          <cell r="DS8">
            <v>243</v>
          </cell>
          <cell r="DV8">
            <v>246</v>
          </cell>
          <cell r="DW8">
            <v>247</v>
          </cell>
          <cell r="DX8">
            <v>248</v>
          </cell>
          <cell r="DY8">
            <v>249</v>
          </cell>
          <cell r="DZ8">
            <v>250</v>
          </cell>
          <cell r="EA8">
            <v>251</v>
          </cell>
          <cell r="EB8">
            <v>252</v>
          </cell>
          <cell r="EC8">
            <v>253</v>
          </cell>
          <cell r="ED8">
            <v>254</v>
          </cell>
          <cell r="EG8">
            <v>257</v>
          </cell>
          <cell r="EH8">
            <v>258</v>
          </cell>
          <cell r="EI8">
            <v>259</v>
          </cell>
          <cell r="EJ8">
            <v>260</v>
          </cell>
          <cell r="EK8">
            <v>261</v>
          </cell>
          <cell r="EL8">
            <v>262</v>
          </cell>
          <cell r="EM8">
            <v>272</v>
          </cell>
          <cell r="EN8">
            <v>273</v>
          </cell>
          <cell r="EO8">
            <v>274</v>
          </cell>
          <cell r="ER8">
            <v>277</v>
          </cell>
          <cell r="ES8">
            <v>278</v>
          </cell>
          <cell r="ET8">
            <v>279</v>
          </cell>
          <cell r="EU8">
            <v>280</v>
          </cell>
          <cell r="EV8">
            <v>281</v>
          </cell>
          <cell r="EW8">
            <v>282</v>
          </cell>
          <cell r="EX8">
            <v>283</v>
          </cell>
          <cell r="EY8">
            <v>284</v>
          </cell>
          <cell r="EZ8">
            <v>285</v>
          </cell>
          <cell r="FC8">
            <v>288</v>
          </cell>
          <cell r="FD8">
            <v>289</v>
          </cell>
          <cell r="FE8">
            <v>290</v>
          </cell>
          <cell r="FF8">
            <v>291</v>
          </cell>
          <cell r="FG8">
            <v>292</v>
          </cell>
          <cell r="FH8">
            <v>293</v>
          </cell>
          <cell r="FI8">
            <v>303</v>
          </cell>
          <cell r="FJ8">
            <v>304</v>
          </cell>
          <cell r="FK8">
            <v>305</v>
          </cell>
          <cell r="FN8">
            <v>308</v>
          </cell>
          <cell r="FO8">
            <v>309</v>
          </cell>
          <cell r="FP8">
            <v>310</v>
          </cell>
          <cell r="FQ8">
            <v>311</v>
          </cell>
          <cell r="FR8">
            <v>312</v>
          </cell>
          <cell r="FS8">
            <v>313</v>
          </cell>
          <cell r="FT8">
            <v>314</v>
          </cell>
          <cell r="FU8">
            <v>315</v>
          </cell>
          <cell r="FV8">
            <v>316</v>
          </cell>
          <cell r="FY8">
            <v>319</v>
          </cell>
          <cell r="FZ8">
            <v>320</v>
          </cell>
          <cell r="GA8">
            <v>321</v>
          </cell>
          <cell r="GB8">
            <v>322</v>
          </cell>
          <cell r="GC8">
            <v>323</v>
          </cell>
          <cell r="GD8">
            <v>324</v>
          </cell>
          <cell r="GE8">
            <v>334</v>
          </cell>
          <cell r="GF8">
            <v>335</v>
          </cell>
          <cell r="GG8">
            <v>336</v>
          </cell>
          <cell r="GJ8">
            <v>339</v>
          </cell>
          <cell r="GK8">
            <v>340</v>
          </cell>
          <cell r="GL8">
            <v>341</v>
          </cell>
          <cell r="GM8">
            <v>342</v>
          </cell>
          <cell r="GN8">
            <v>343</v>
          </cell>
          <cell r="GO8">
            <v>344</v>
          </cell>
          <cell r="GP8">
            <v>345</v>
          </cell>
          <cell r="GQ8">
            <v>346</v>
          </cell>
          <cell r="GR8">
            <v>347</v>
          </cell>
          <cell r="GU8">
            <v>350</v>
          </cell>
          <cell r="GV8">
            <v>351</v>
          </cell>
          <cell r="GW8">
            <v>352</v>
          </cell>
          <cell r="GX8">
            <v>353</v>
          </cell>
          <cell r="GY8">
            <v>354</v>
          </cell>
          <cell r="GZ8">
            <v>355</v>
          </cell>
          <cell r="HA8">
            <v>365</v>
          </cell>
          <cell r="HB8">
            <v>366</v>
          </cell>
          <cell r="HC8">
            <v>367</v>
          </cell>
          <cell r="HF8">
            <v>370</v>
          </cell>
          <cell r="HG8">
            <v>371</v>
          </cell>
          <cell r="HH8">
            <v>372</v>
          </cell>
          <cell r="HI8">
            <v>373</v>
          </cell>
          <cell r="HJ8">
            <v>374</v>
          </cell>
          <cell r="HK8">
            <v>375</v>
          </cell>
          <cell r="HL8">
            <v>376</v>
          </cell>
          <cell r="HM8">
            <v>377</v>
          </cell>
          <cell r="HN8">
            <v>378</v>
          </cell>
          <cell r="HQ8">
            <v>381</v>
          </cell>
          <cell r="HR8">
            <v>382</v>
          </cell>
          <cell r="HS8">
            <v>383</v>
          </cell>
          <cell r="HT8">
            <v>384</v>
          </cell>
          <cell r="HU8">
            <v>385</v>
          </cell>
          <cell r="HV8">
            <v>386</v>
          </cell>
          <cell r="HW8">
            <v>396</v>
          </cell>
          <cell r="HX8">
            <v>397</v>
          </cell>
          <cell r="HY8">
            <v>398</v>
          </cell>
          <cell r="IB8">
            <v>401</v>
          </cell>
          <cell r="IC8">
            <v>402</v>
          </cell>
          <cell r="ID8">
            <v>403</v>
          </cell>
          <cell r="IE8">
            <v>404</v>
          </cell>
          <cell r="IF8">
            <v>405</v>
          </cell>
          <cell r="IG8">
            <v>406</v>
          </cell>
          <cell r="IH8">
            <v>407</v>
          </cell>
          <cell r="II8">
            <v>408</v>
          </cell>
          <cell r="IJ8">
            <v>409</v>
          </cell>
          <cell r="IM8">
            <v>412</v>
          </cell>
          <cell r="IN8">
            <v>413</v>
          </cell>
          <cell r="IO8">
            <v>414</v>
          </cell>
          <cell r="IP8">
            <v>415</v>
          </cell>
          <cell r="IQ8">
            <v>416</v>
          </cell>
          <cell r="IR8">
            <v>417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cell r="Y9">
            <v>25</v>
          </cell>
          <cell r="Z9">
            <v>26</v>
          </cell>
          <cell r="AA9">
            <v>27</v>
          </cell>
          <cell r="AB9">
            <v>28</v>
          </cell>
          <cell r="AC9">
            <v>29</v>
          </cell>
          <cell r="AD9">
            <v>30</v>
          </cell>
          <cell r="AE9">
            <v>31</v>
          </cell>
          <cell r="AF9">
            <v>32</v>
          </cell>
          <cell r="AG9">
            <v>33</v>
          </cell>
          <cell r="AH9">
            <v>34</v>
          </cell>
          <cell r="AI9">
            <v>35</v>
          </cell>
          <cell r="AJ9">
            <v>36</v>
          </cell>
          <cell r="AK9">
            <v>37</v>
          </cell>
          <cell r="AL9">
            <v>38</v>
          </cell>
          <cell r="AM9">
            <v>39</v>
          </cell>
          <cell r="AN9">
            <v>40</v>
          </cell>
          <cell r="AO9">
            <v>41</v>
          </cell>
          <cell r="AP9">
            <v>42</v>
          </cell>
          <cell r="AQ9">
            <v>43</v>
          </cell>
          <cell r="AR9">
            <v>44</v>
          </cell>
          <cell r="AS9">
            <v>45</v>
          </cell>
          <cell r="AT9">
            <v>46</v>
          </cell>
          <cell r="AU9">
            <v>47</v>
          </cell>
          <cell r="AV9">
            <v>48</v>
          </cell>
          <cell r="AW9">
            <v>49</v>
          </cell>
          <cell r="AX9">
            <v>50</v>
          </cell>
          <cell r="AY9">
            <v>51</v>
          </cell>
          <cell r="AZ9">
            <v>52</v>
          </cell>
          <cell r="BA9">
            <v>53</v>
          </cell>
          <cell r="BB9">
            <v>54</v>
          </cell>
          <cell r="BC9">
            <v>55</v>
          </cell>
          <cell r="BD9">
            <v>56</v>
          </cell>
          <cell r="BE9">
            <v>57</v>
          </cell>
          <cell r="BF9">
            <v>58</v>
          </cell>
          <cell r="BG9">
            <v>59</v>
          </cell>
          <cell r="BH9">
            <v>60</v>
          </cell>
          <cell r="BI9">
            <v>61</v>
          </cell>
          <cell r="BJ9">
            <v>62</v>
          </cell>
          <cell r="BK9">
            <v>63</v>
          </cell>
          <cell r="BL9">
            <v>64</v>
          </cell>
          <cell r="BM9">
            <v>65</v>
          </cell>
          <cell r="BN9">
            <v>66</v>
          </cell>
          <cell r="BO9">
            <v>67</v>
          </cell>
          <cell r="BP9">
            <v>68</v>
          </cell>
          <cell r="BQ9">
            <v>69</v>
          </cell>
          <cell r="BR9">
            <v>70</v>
          </cell>
          <cell r="BS9">
            <v>71</v>
          </cell>
          <cell r="BT9">
            <v>72</v>
          </cell>
          <cell r="BU9">
            <v>73</v>
          </cell>
          <cell r="BV9">
            <v>74</v>
          </cell>
          <cell r="BW9">
            <v>75</v>
          </cell>
          <cell r="BX9">
            <v>76</v>
          </cell>
          <cell r="BY9">
            <v>77</v>
          </cell>
          <cell r="BZ9">
            <v>78</v>
          </cell>
          <cell r="CA9">
            <v>79</v>
          </cell>
          <cell r="CB9">
            <v>80</v>
          </cell>
          <cell r="CC9">
            <v>81</v>
          </cell>
          <cell r="CD9">
            <v>82</v>
          </cell>
          <cell r="CE9">
            <v>83</v>
          </cell>
          <cell r="CF9">
            <v>84</v>
          </cell>
          <cell r="CG9">
            <v>85</v>
          </cell>
          <cell r="CH9">
            <v>86</v>
          </cell>
          <cell r="CI9">
            <v>87</v>
          </cell>
          <cell r="CJ9">
            <v>88</v>
          </cell>
          <cell r="CK9">
            <v>89</v>
          </cell>
          <cell r="CL9">
            <v>90</v>
          </cell>
          <cell r="CM9">
            <v>91</v>
          </cell>
          <cell r="CN9">
            <v>92</v>
          </cell>
          <cell r="CO9">
            <v>93</v>
          </cell>
          <cell r="CP9">
            <v>94</v>
          </cell>
          <cell r="CQ9">
            <v>95</v>
          </cell>
          <cell r="CR9">
            <v>96</v>
          </cell>
          <cell r="CS9">
            <v>97</v>
          </cell>
          <cell r="CT9">
            <v>98</v>
          </cell>
          <cell r="CU9">
            <v>99</v>
          </cell>
          <cell r="CV9">
            <v>100</v>
          </cell>
          <cell r="CW9">
            <v>101</v>
          </cell>
          <cell r="CX9">
            <v>102</v>
          </cell>
          <cell r="CY9">
            <v>103</v>
          </cell>
          <cell r="CZ9">
            <v>104</v>
          </cell>
          <cell r="DA9">
            <v>105</v>
          </cell>
          <cell r="DB9">
            <v>106</v>
          </cell>
          <cell r="DC9">
            <v>107</v>
          </cell>
          <cell r="DD9">
            <v>108</v>
          </cell>
          <cell r="DE9">
            <v>109</v>
          </cell>
          <cell r="DF9">
            <v>110</v>
          </cell>
          <cell r="DG9">
            <v>111</v>
          </cell>
          <cell r="DH9">
            <v>112</v>
          </cell>
          <cell r="DI9">
            <v>113</v>
          </cell>
          <cell r="DJ9">
            <v>114</v>
          </cell>
          <cell r="DK9">
            <v>115</v>
          </cell>
          <cell r="DL9">
            <v>116</v>
          </cell>
          <cell r="DM9">
            <v>117</v>
          </cell>
          <cell r="DN9">
            <v>118</v>
          </cell>
          <cell r="DO9">
            <v>119</v>
          </cell>
          <cell r="DP9">
            <v>120</v>
          </cell>
          <cell r="DQ9">
            <v>121</v>
          </cell>
          <cell r="DR9">
            <v>122</v>
          </cell>
          <cell r="DS9">
            <v>123</v>
          </cell>
          <cell r="DT9">
            <v>124</v>
          </cell>
          <cell r="DU9">
            <v>125</v>
          </cell>
          <cell r="DV9">
            <v>126</v>
          </cell>
          <cell r="DW9">
            <v>127</v>
          </cell>
          <cell r="DX9">
            <v>128</v>
          </cell>
          <cell r="DY9">
            <v>129</v>
          </cell>
          <cell r="DZ9">
            <v>130</v>
          </cell>
          <cell r="EA9">
            <v>131</v>
          </cell>
          <cell r="EB9">
            <v>132</v>
          </cell>
          <cell r="EC9">
            <v>133</v>
          </cell>
          <cell r="ED9">
            <v>134</v>
          </cell>
          <cell r="EE9">
            <v>135</v>
          </cell>
          <cell r="EF9">
            <v>136</v>
          </cell>
          <cell r="EG9">
            <v>137</v>
          </cell>
          <cell r="EH9">
            <v>138</v>
          </cell>
          <cell r="EI9">
            <v>139</v>
          </cell>
          <cell r="EJ9">
            <v>140</v>
          </cell>
          <cell r="EK9">
            <v>141</v>
          </cell>
          <cell r="EL9">
            <v>142</v>
          </cell>
          <cell r="EM9">
            <v>143</v>
          </cell>
          <cell r="EN9">
            <v>144</v>
          </cell>
          <cell r="EO9">
            <v>145</v>
          </cell>
          <cell r="EP9">
            <v>146</v>
          </cell>
          <cell r="EQ9">
            <v>147</v>
          </cell>
          <cell r="ER9">
            <v>148</v>
          </cell>
          <cell r="ES9">
            <v>149</v>
          </cell>
          <cell r="ET9">
            <v>150</v>
          </cell>
          <cell r="EU9">
            <v>151</v>
          </cell>
          <cell r="EV9">
            <v>152</v>
          </cell>
          <cell r="EW9">
            <v>153</v>
          </cell>
          <cell r="EX9">
            <v>154</v>
          </cell>
          <cell r="EY9">
            <v>155</v>
          </cell>
          <cell r="EZ9">
            <v>156</v>
          </cell>
          <cell r="FA9">
            <v>157</v>
          </cell>
          <cell r="FB9">
            <v>158</v>
          </cell>
          <cell r="FC9">
            <v>159</v>
          </cell>
          <cell r="FD9">
            <v>160</v>
          </cell>
          <cell r="FE9">
            <v>161</v>
          </cell>
          <cell r="FF9">
            <v>162</v>
          </cell>
          <cell r="FG9">
            <v>163</v>
          </cell>
          <cell r="FH9">
            <v>164</v>
          </cell>
          <cell r="FI9">
            <v>165</v>
          </cell>
          <cell r="FJ9">
            <v>166</v>
          </cell>
          <cell r="FK9">
            <v>167</v>
          </cell>
          <cell r="FL9">
            <v>168</v>
          </cell>
          <cell r="FM9">
            <v>169</v>
          </cell>
          <cell r="FN9">
            <v>170</v>
          </cell>
          <cell r="FO9">
            <v>171</v>
          </cell>
          <cell r="FP9">
            <v>172</v>
          </cell>
          <cell r="FQ9">
            <v>173</v>
          </cell>
          <cell r="FR9">
            <v>174</v>
          </cell>
          <cell r="FS9">
            <v>175</v>
          </cell>
          <cell r="FT9">
            <v>176</v>
          </cell>
          <cell r="FU9">
            <v>177</v>
          </cell>
          <cell r="FV9">
            <v>178</v>
          </cell>
          <cell r="FW9">
            <v>179</v>
          </cell>
          <cell r="FX9">
            <v>180</v>
          </cell>
          <cell r="FY9">
            <v>181</v>
          </cell>
          <cell r="FZ9">
            <v>182</v>
          </cell>
          <cell r="GA9">
            <v>183</v>
          </cell>
          <cell r="GB9">
            <v>184</v>
          </cell>
          <cell r="GC9">
            <v>185</v>
          </cell>
          <cell r="GD9">
            <v>186</v>
          </cell>
          <cell r="GE9">
            <v>187</v>
          </cell>
          <cell r="GF9">
            <v>188</v>
          </cell>
          <cell r="GG9">
            <v>189</v>
          </cell>
          <cell r="GH9">
            <v>190</v>
          </cell>
          <cell r="GI9">
            <v>191</v>
          </cell>
          <cell r="GJ9">
            <v>192</v>
          </cell>
          <cell r="GK9">
            <v>193</v>
          </cell>
          <cell r="GL9">
            <v>194</v>
          </cell>
          <cell r="GM9">
            <v>195</v>
          </cell>
          <cell r="GN9">
            <v>196</v>
          </cell>
          <cell r="GO9">
            <v>197</v>
          </cell>
          <cell r="GP9">
            <v>198</v>
          </cell>
          <cell r="GQ9">
            <v>199</v>
          </cell>
          <cell r="GR9">
            <v>200</v>
          </cell>
          <cell r="GS9">
            <v>201</v>
          </cell>
          <cell r="GT9">
            <v>202</v>
          </cell>
          <cell r="GU9">
            <v>203</v>
          </cell>
          <cell r="GV9">
            <v>204</v>
          </cell>
          <cell r="GW9">
            <v>205</v>
          </cell>
          <cell r="GX9">
            <v>206</v>
          </cell>
          <cell r="GY9">
            <v>207</v>
          </cell>
          <cell r="GZ9">
            <v>208</v>
          </cell>
          <cell r="HA9">
            <v>209</v>
          </cell>
          <cell r="HB9">
            <v>210</v>
          </cell>
          <cell r="HC9">
            <v>211</v>
          </cell>
          <cell r="HD9">
            <v>212</v>
          </cell>
          <cell r="HE9">
            <v>213</v>
          </cell>
          <cell r="HF9">
            <v>214</v>
          </cell>
          <cell r="HG9">
            <v>215</v>
          </cell>
          <cell r="HH9">
            <v>216</v>
          </cell>
          <cell r="HI9">
            <v>217</v>
          </cell>
          <cell r="HJ9">
            <v>218</v>
          </cell>
          <cell r="HK9">
            <v>219</v>
          </cell>
          <cell r="HL9">
            <v>220</v>
          </cell>
          <cell r="HM9">
            <v>221</v>
          </cell>
          <cell r="HN9">
            <v>222</v>
          </cell>
          <cell r="HO9">
            <v>223</v>
          </cell>
          <cell r="HP9">
            <v>224</v>
          </cell>
          <cell r="HQ9">
            <v>225</v>
          </cell>
          <cell r="HR9">
            <v>226</v>
          </cell>
          <cell r="HS9">
            <v>227</v>
          </cell>
          <cell r="HT9">
            <v>228</v>
          </cell>
          <cell r="HU9">
            <v>229</v>
          </cell>
          <cell r="HV9">
            <v>230</v>
          </cell>
          <cell r="HW9">
            <v>231</v>
          </cell>
          <cell r="HX9">
            <v>232</v>
          </cell>
          <cell r="HY9">
            <v>233</v>
          </cell>
          <cell r="HZ9">
            <v>234</v>
          </cell>
          <cell r="IA9">
            <v>235</v>
          </cell>
          <cell r="IB9">
            <v>236</v>
          </cell>
          <cell r="IC9">
            <v>237</v>
          </cell>
          <cell r="ID9">
            <v>238</v>
          </cell>
          <cell r="IE9">
            <v>239</v>
          </cell>
          <cell r="IF9">
            <v>240</v>
          </cell>
          <cell r="IG9">
            <v>241</v>
          </cell>
          <cell r="IH9">
            <v>242</v>
          </cell>
          <cell r="II9">
            <v>243</v>
          </cell>
          <cell r="IJ9">
            <v>244</v>
          </cell>
          <cell r="IK9">
            <v>245</v>
          </cell>
          <cell r="IL9">
            <v>246</v>
          </cell>
          <cell r="IM9">
            <v>247</v>
          </cell>
          <cell r="IN9">
            <v>248</v>
          </cell>
          <cell r="IO9">
            <v>249</v>
          </cell>
          <cell r="IP9">
            <v>250</v>
          </cell>
          <cell r="IQ9">
            <v>251</v>
          </cell>
          <cell r="IR9">
            <v>252</v>
          </cell>
        </row>
        <row r="10">
          <cell r="A10" t="str">
            <v>L_NS1100.KL.0013</v>
          </cell>
          <cell r="B10" t="str">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ell>
          <cell r="C10" t="str">
            <v>НС</v>
          </cell>
          <cell r="D10" t="str">
            <v>Новое строительство</v>
          </cell>
          <cell r="E10" t="str">
            <v>1.1.1.3</v>
          </cell>
          <cell r="F10" t="str">
            <v>1</v>
          </cell>
          <cell r="G10" t="str">
            <v>01. Технологическое присоединение</v>
          </cell>
          <cell r="H10">
            <v>2021</v>
          </cell>
          <cell r="I10">
            <v>2024</v>
          </cell>
          <cell r="J10">
            <v>2024</v>
          </cell>
          <cell r="K10">
            <v>4.5</v>
          </cell>
          <cell r="L10">
            <v>0</v>
          </cell>
          <cell r="M10">
            <v>25.6</v>
          </cell>
          <cell r="N10">
            <v>0</v>
          </cell>
          <cell r="O10">
            <v>0</v>
          </cell>
          <cell r="P10">
            <v>0</v>
          </cell>
          <cell r="Q10">
            <v>0</v>
          </cell>
          <cell r="R10">
            <v>0</v>
          </cell>
          <cell r="S10">
            <v>0</v>
          </cell>
          <cell r="T10" t="str">
            <v xml:space="preserve">Вводимая мощность - 4.5 МВА. </v>
          </cell>
          <cell r="V10" t="str">
            <v xml:space="preserve">Строительство ЛЭП - 25.6 км. </v>
          </cell>
          <cell r="W10" t="str">
            <v/>
          </cell>
          <cell r="X10" t="str">
            <v/>
          </cell>
          <cell r="Y10" t="str">
            <v/>
          </cell>
          <cell r="Z10" t="str">
            <v/>
          </cell>
          <cell r="AA10" t="str">
            <v/>
          </cell>
          <cell r="AB10" t="str">
            <v/>
          </cell>
          <cell r="AC10" t="str">
            <v xml:space="preserve">Вводимая мощность - 4.5 МВА.  Строительство ЛЭП - 25.6 км. </v>
          </cell>
          <cell r="AD10" t="str">
            <v xml:space="preserve">Вводимая мощность - 4.5 МВА.   Строительство ЛЭП - 25.6 км.       </v>
          </cell>
          <cell r="AE10">
            <v>0</v>
          </cell>
          <cell r="AF10">
            <v>0</v>
          </cell>
          <cell r="AG10">
            <v>0</v>
          </cell>
          <cell r="AH10">
            <v>0</v>
          </cell>
          <cell r="AI10">
            <v>25.6</v>
          </cell>
          <cell r="AJ10">
            <v>0</v>
          </cell>
          <cell r="AK10">
            <v>0</v>
          </cell>
          <cell r="AL10">
            <v>0</v>
          </cell>
          <cell r="AM10">
            <v>0</v>
          </cell>
          <cell r="AN10">
            <v>0</v>
          </cell>
          <cell r="AO10">
            <v>0</v>
          </cell>
          <cell r="AP10" t="str">
            <v>П</v>
          </cell>
          <cell r="AQ10">
            <v>0</v>
          </cell>
          <cell r="AR10">
            <v>127.00426970876448</v>
          </cell>
          <cell r="AS10">
            <v>0</v>
          </cell>
          <cell r="AT10">
            <v>4.5999999999999999E-3</v>
          </cell>
          <cell r="AU10">
            <v>0.32238799200000001</v>
          </cell>
          <cell r="AV10">
            <v>61.92109674948135</v>
          </cell>
          <cell r="AW10">
            <v>64.756184967283133</v>
          </cell>
          <cell r="AX10">
            <v>0</v>
          </cell>
          <cell r="AY10">
            <v>0</v>
          </cell>
          <cell r="AZ10">
            <v>0</v>
          </cell>
          <cell r="BA10">
            <v>0</v>
          </cell>
          <cell r="BB10">
            <v>106.49565032</v>
          </cell>
          <cell r="BC10">
            <v>4.8122993300000001</v>
          </cell>
          <cell r="BD10">
            <v>78.068660749999992</v>
          </cell>
          <cell r="BE10">
            <v>17.485540700000001</v>
          </cell>
          <cell r="BF10">
            <v>0</v>
          </cell>
          <cell r="BG10">
            <v>6.1291495400000091</v>
          </cell>
          <cell r="BH10">
            <v>4.5999999999999999E-3</v>
          </cell>
          <cell r="BI10">
            <v>0.26865665999999999</v>
          </cell>
          <cell r="BJ10">
            <v>51.870762882567796</v>
          </cell>
          <cell r="BK10">
            <v>54.351630777432206</v>
          </cell>
          <cell r="BL10">
            <v>0</v>
          </cell>
          <cell r="BM10">
            <v>0</v>
          </cell>
          <cell r="BN10">
            <v>0</v>
          </cell>
          <cell r="BO10">
            <v>0</v>
          </cell>
          <cell r="BP10">
            <v>106.49565032</v>
          </cell>
          <cell r="BQ10">
            <v>0</v>
          </cell>
          <cell r="BR10">
            <v>0</v>
          </cell>
          <cell r="BS10">
            <v>0</v>
          </cell>
          <cell r="BT10">
            <v>106.49565032</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25.6</v>
          </cell>
          <cell r="ER10">
            <v>0</v>
          </cell>
          <cell r="ES10">
            <v>0</v>
          </cell>
          <cell r="ET10">
            <v>0</v>
          </cell>
          <cell r="EU10">
            <v>0</v>
          </cell>
          <cell r="EV10">
            <v>0</v>
          </cell>
          <cell r="EW10">
            <v>0</v>
          </cell>
          <cell r="EX10">
            <v>0</v>
          </cell>
          <cell r="EY10">
            <v>0</v>
          </cell>
          <cell r="EZ10">
            <v>0</v>
          </cell>
          <cell r="FA10">
            <v>0</v>
          </cell>
          <cell r="FB10">
            <v>25.6</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0</v>
          </cell>
          <cell r="ID10">
            <v>0</v>
          </cell>
          <cell r="IE10">
            <v>0</v>
          </cell>
          <cell r="IF10">
            <v>0</v>
          </cell>
          <cell r="IG10">
            <v>0</v>
          </cell>
          <cell r="IH10">
            <v>0</v>
          </cell>
          <cell r="II10">
            <v>0</v>
          </cell>
          <cell r="IJ10">
            <v>0</v>
          </cell>
          <cell r="IK10">
            <v>0</v>
          </cell>
          <cell r="IL10">
            <v>0</v>
          </cell>
          <cell r="IM10">
            <v>0</v>
          </cell>
          <cell r="IN10">
            <v>0</v>
          </cell>
          <cell r="IO10">
            <v>0</v>
          </cell>
          <cell r="IP10">
            <v>0</v>
          </cell>
          <cell r="IQ10">
            <v>0</v>
          </cell>
          <cell r="IR10">
            <v>0</v>
          </cell>
        </row>
        <row r="11">
          <cell r="A11" t="str">
            <v>N_NS1100.KL.0017</v>
          </cell>
          <cell r="B11" t="str">
            <v xml:space="preserve"> ЛЭП-10 кВ от КЛ-10 кВ ПС 110/10 кВ «Азерит» - РП-ТП 10/0,4 кВ № 2 в мкр. 41 до РП-ТП-2 10/0,4 кВ в мкр. 39 г. Сургута (новое строительство, протяженность 2х0,167 км)</v>
          </cell>
          <cell r="C11" t="str">
            <v>НС</v>
          </cell>
          <cell r="D11" t="str">
            <v>Новое строительство</v>
          </cell>
          <cell r="E11" t="str">
            <v>1.1.1.3</v>
          </cell>
          <cell r="F11" t="str">
            <v>1</v>
          </cell>
          <cell r="G11" t="str">
            <v>01. Технологическое присоединение</v>
          </cell>
          <cell r="H11">
            <v>2023</v>
          </cell>
          <cell r="I11">
            <v>2024</v>
          </cell>
          <cell r="J11">
            <v>2024</v>
          </cell>
          <cell r="K11">
            <v>0</v>
          </cell>
          <cell r="L11">
            <v>0</v>
          </cell>
          <cell r="M11">
            <v>0.33400000000000002</v>
          </cell>
          <cell r="N11">
            <v>0</v>
          </cell>
          <cell r="O11">
            <v>0</v>
          </cell>
          <cell r="P11">
            <v>0</v>
          </cell>
          <cell r="Q11">
            <v>0</v>
          </cell>
          <cell r="R11">
            <v>0</v>
          </cell>
          <cell r="S11">
            <v>0</v>
          </cell>
          <cell r="T11" t="str">
            <v/>
          </cell>
          <cell r="V11" t="str">
            <v xml:space="preserve">Строительство ЛЭП - 0.334 км. </v>
          </cell>
          <cell r="W11" t="str">
            <v/>
          </cell>
          <cell r="X11" t="str">
            <v/>
          </cell>
          <cell r="Y11" t="str">
            <v/>
          </cell>
          <cell r="Z11" t="str">
            <v/>
          </cell>
          <cell r="AA11" t="str">
            <v/>
          </cell>
          <cell r="AB11" t="str">
            <v/>
          </cell>
          <cell r="AC11" t="str">
            <v xml:space="preserve"> Строительство ЛЭП - 0.334 км. </v>
          </cell>
          <cell r="AD11" t="str">
            <v xml:space="preserve">  Строительство ЛЭП - 0.334 км.       </v>
          </cell>
          <cell r="AE11">
            <v>0</v>
          </cell>
          <cell r="AF11">
            <v>0</v>
          </cell>
          <cell r="AG11">
            <v>0</v>
          </cell>
          <cell r="AH11">
            <v>0</v>
          </cell>
          <cell r="AI11">
            <v>0.33400000000000002</v>
          </cell>
          <cell r="AJ11">
            <v>0</v>
          </cell>
          <cell r="AK11">
            <v>0</v>
          </cell>
          <cell r="AL11">
            <v>0</v>
          </cell>
          <cell r="AM11">
            <v>0</v>
          </cell>
          <cell r="AN11">
            <v>0</v>
          </cell>
          <cell r="AO11">
            <v>0</v>
          </cell>
          <cell r="AP11" t="str">
            <v>П</v>
          </cell>
          <cell r="AQ11">
            <v>0</v>
          </cell>
          <cell r="AR11">
            <v>8.6918199400324081</v>
          </cell>
          <cell r="AS11">
            <v>0</v>
          </cell>
          <cell r="AT11">
            <v>0</v>
          </cell>
          <cell r="AU11">
            <v>0</v>
          </cell>
          <cell r="AV11">
            <v>0.61967779733624451</v>
          </cell>
          <cell r="AW11">
            <v>8.0721421426961637</v>
          </cell>
          <cell r="AX11">
            <v>0</v>
          </cell>
          <cell r="AY11">
            <v>0</v>
          </cell>
          <cell r="AZ11">
            <v>0</v>
          </cell>
          <cell r="BA11">
            <v>0</v>
          </cell>
          <cell r="BB11">
            <v>7.2901127729792154</v>
          </cell>
          <cell r="BC11">
            <v>0.51639816444687037</v>
          </cell>
          <cell r="BD11">
            <v>6.1850389978767986</v>
          </cell>
          <cell r="BE11">
            <v>6.5410317484695002E-2</v>
          </cell>
          <cell r="BF11">
            <v>4.2948509184989998E-2</v>
          </cell>
          <cell r="BG11">
            <v>0.48031678398586081</v>
          </cell>
          <cell r="BH11">
            <v>0</v>
          </cell>
          <cell r="BI11">
            <v>0</v>
          </cell>
          <cell r="BJ11">
            <v>0.51639816444687037</v>
          </cell>
          <cell r="BK11">
            <v>6.7737146085323445</v>
          </cell>
          <cell r="BL11">
            <v>0</v>
          </cell>
          <cell r="BM11">
            <v>0</v>
          </cell>
          <cell r="BN11">
            <v>0</v>
          </cell>
          <cell r="BO11">
            <v>0</v>
          </cell>
          <cell r="BP11">
            <v>7.2901127729792154</v>
          </cell>
          <cell r="BQ11">
            <v>0</v>
          </cell>
          <cell r="BR11">
            <v>0</v>
          </cell>
          <cell r="BS11">
            <v>0</v>
          </cell>
          <cell r="BT11">
            <v>7.2901127729792154</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cell r="DG11">
            <v>0</v>
          </cell>
          <cell r="DH11">
            <v>0</v>
          </cell>
          <cell r="DI11">
            <v>0</v>
          </cell>
          <cell r="DJ11">
            <v>0</v>
          </cell>
          <cell r="DK11">
            <v>0</v>
          </cell>
          <cell r="DL11">
            <v>0</v>
          </cell>
          <cell r="DM11">
            <v>0</v>
          </cell>
          <cell r="DN11">
            <v>0</v>
          </cell>
          <cell r="DO11">
            <v>0</v>
          </cell>
          <cell r="DP11">
            <v>0</v>
          </cell>
          <cell r="DQ11">
            <v>0</v>
          </cell>
          <cell r="DR11">
            <v>0</v>
          </cell>
          <cell r="DS11">
            <v>0</v>
          </cell>
          <cell r="DT11">
            <v>0</v>
          </cell>
          <cell r="DU11">
            <v>0</v>
          </cell>
          <cell r="DV11">
            <v>0</v>
          </cell>
          <cell r="DW11">
            <v>0</v>
          </cell>
          <cell r="DX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0.33400000000000002</v>
          </cell>
          <cell r="ER11">
            <v>0</v>
          </cell>
          <cell r="ES11">
            <v>0</v>
          </cell>
          <cell r="ET11">
            <v>0</v>
          </cell>
          <cell r="EU11">
            <v>0</v>
          </cell>
          <cell r="EV11">
            <v>0</v>
          </cell>
          <cell r="EW11">
            <v>0</v>
          </cell>
          <cell r="EX11">
            <v>0</v>
          </cell>
          <cell r="EY11">
            <v>0</v>
          </cell>
          <cell r="EZ11">
            <v>0</v>
          </cell>
          <cell r="FA11">
            <v>0</v>
          </cell>
          <cell r="FB11">
            <v>0.33400000000000002</v>
          </cell>
          <cell r="FC11">
            <v>0</v>
          </cell>
          <cell r="FD11">
            <v>0</v>
          </cell>
          <cell r="FE11">
            <v>0</v>
          </cell>
          <cell r="FF11">
            <v>0</v>
          </cell>
          <cell r="FG11">
            <v>0</v>
          </cell>
          <cell r="FH11">
            <v>0</v>
          </cell>
          <cell r="FI11">
            <v>0</v>
          </cell>
          <cell r="FJ11">
            <v>0</v>
          </cell>
          <cell r="FK11">
            <v>0</v>
          </cell>
          <cell r="FL11">
            <v>0</v>
          </cell>
          <cell r="FM11">
            <v>0</v>
          </cell>
          <cell r="FN11">
            <v>0</v>
          </cell>
          <cell r="FO11">
            <v>0</v>
          </cell>
          <cell r="FP11">
            <v>0</v>
          </cell>
          <cell r="FQ11">
            <v>0</v>
          </cell>
          <cell r="FR11">
            <v>0</v>
          </cell>
          <cell r="FS11">
            <v>0</v>
          </cell>
          <cell r="FT11">
            <v>0</v>
          </cell>
          <cell r="FU11">
            <v>0</v>
          </cell>
          <cell r="FV11">
            <v>0</v>
          </cell>
          <cell r="FW11">
            <v>0</v>
          </cell>
          <cell r="FX11">
            <v>0</v>
          </cell>
          <cell r="FY11">
            <v>0</v>
          </cell>
          <cell r="FZ11">
            <v>0</v>
          </cell>
          <cell r="GA11">
            <v>0</v>
          </cell>
          <cell r="GB11">
            <v>0</v>
          </cell>
          <cell r="GC11">
            <v>0</v>
          </cell>
          <cell r="GD11">
            <v>0</v>
          </cell>
          <cell r="GE11">
            <v>0</v>
          </cell>
          <cell r="GF11">
            <v>0</v>
          </cell>
          <cell r="GG11">
            <v>0</v>
          </cell>
          <cell r="GH11">
            <v>0</v>
          </cell>
          <cell r="GI11">
            <v>0</v>
          </cell>
          <cell r="GJ11">
            <v>0</v>
          </cell>
          <cell r="GK11">
            <v>0</v>
          </cell>
          <cell r="GL11">
            <v>0</v>
          </cell>
          <cell r="GM11">
            <v>0</v>
          </cell>
          <cell r="GN11">
            <v>0</v>
          </cell>
          <cell r="GO11">
            <v>0</v>
          </cell>
          <cell r="GP11">
            <v>0</v>
          </cell>
          <cell r="GQ11">
            <v>0</v>
          </cell>
          <cell r="GR11">
            <v>0</v>
          </cell>
          <cell r="GS11">
            <v>0</v>
          </cell>
          <cell r="GT11">
            <v>0</v>
          </cell>
          <cell r="GU11">
            <v>0</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row>
        <row r="12">
          <cell r="A12" t="str">
            <v>N_NS1100.KL.0018</v>
          </cell>
          <cell r="B12" t="str">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ell>
          <cell r="C12" t="str">
            <v>НС</v>
          </cell>
          <cell r="D12" t="str">
            <v>Новое строительство</v>
          </cell>
          <cell r="E12" t="str">
            <v>1.1.1.3</v>
          </cell>
          <cell r="F12" t="str">
            <v>1</v>
          </cell>
          <cell r="G12" t="str">
            <v>01. Технологическое присоединение</v>
          </cell>
          <cell r="H12">
            <v>2023</v>
          </cell>
          <cell r="I12">
            <v>2024</v>
          </cell>
          <cell r="J12">
            <v>2024</v>
          </cell>
          <cell r="K12">
            <v>0</v>
          </cell>
          <cell r="L12">
            <v>0</v>
          </cell>
          <cell r="M12">
            <v>0.95</v>
          </cell>
          <cell r="N12">
            <v>2</v>
          </cell>
          <cell r="O12">
            <v>0</v>
          </cell>
          <cell r="P12">
            <v>0</v>
          </cell>
          <cell r="Q12">
            <v>0</v>
          </cell>
          <cell r="R12">
            <v>8</v>
          </cell>
          <cell r="S12">
            <v>0</v>
          </cell>
          <cell r="T12" t="str">
            <v/>
          </cell>
          <cell r="V12" t="str">
            <v xml:space="preserve">Строительство ЛЭП - 0.95 км. </v>
          </cell>
          <cell r="W12" t="str">
            <v xml:space="preserve">Точек учета - 2 т.у. </v>
          </cell>
          <cell r="X12" t="str">
            <v/>
          </cell>
          <cell r="Y12" t="str">
            <v/>
          </cell>
          <cell r="Z12" t="str">
            <v/>
          </cell>
          <cell r="AA12" t="str">
            <v xml:space="preserve">Количество - 8 шт. </v>
          </cell>
          <cell r="AB12" t="str">
            <v xml:space="preserve">Проятженность - 8 км. </v>
          </cell>
          <cell r="AC12" t="str">
            <v xml:space="preserve"> Строительство ЛЭП - 0.95 км. </v>
          </cell>
          <cell r="AD12" t="str">
            <v xml:space="preserve">  Строительство ЛЭП - 0.95 км.  Точек учета - 2 т.у.     Количество - 8 шт.  Проятженность - 8 км. </v>
          </cell>
          <cell r="AE12">
            <v>0</v>
          </cell>
          <cell r="AF12">
            <v>0</v>
          </cell>
          <cell r="AG12">
            <v>0</v>
          </cell>
          <cell r="AH12">
            <v>0</v>
          </cell>
          <cell r="AI12">
            <v>0.95</v>
          </cell>
          <cell r="AJ12">
            <v>2</v>
          </cell>
          <cell r="AK12">
            <v>0</v>
          </cell>
          <cell r="AL12">
            <v>0</v>
          </cell>
          <cell r="AM12">
            <v>0</v>
          </cell>
          <cell r="AN12">
            <v>8</v>
          </cell>
          <cell r="AO12">
            <v>0</v>
          </cell>
          <cell r="AP12" t="str">
            <v>П</v>
          </cell>
          <cell r="AQ12">
            <v>0</v>
          </cell>
          <cell r="AR12">
            <v>16.349167694037771</v>
          </cell>
          <cell r="AS12">
            <v>0</v>
          </cell>
          <cell r="AT12">
            <v>0</v>
          </cell>
          <cell r="AU12">
            <v>0</v>
          </cell>
          <cell r="AV12">
            <v>0.68021591086851418</v>
          </cell>
          <cell r="AW12">
            <v>15.668951783169256</v>
          </cell>
          <cell r="AX12">
            <v>0</v>
          </cell>
          <cell r="AY12">
            <v>0</v>
          </cell>
          <cell r="AZ12">
            <v>0</v>
          </cell>
          <cell r="BA12">
            <v>0</v>
          </cell>
          <cell r="BB12">
            <v>13.712375302400746</v>
          </cell>
          <cell r="BC12">
            <v>0.56684659239042845</v>
          </cell>
          <cell r="BD12">
            <v>11.699402957097753</v>
          </cell>
          <cell r="BE12">
            <v>0.14425226112777001</v>
          </cell>
          <cell r="BF12">
            <v>0.23824115998964501</v>
          </cell>
          <cell r="BG12">
            <v>1.0636323317951502</v>
          </cell>
          <cell r="BH12">
            <v>0</v>
          </cell>
          <cell r="BI12">
            <v>0</v>
          </cell>
          <cell r="BJ12">
            <v>0.56684659239042845</v>
          </cell>
          <cell r="BK12">
            <v>13.145528710010318</v>
          </cell>
          <cell r="BL12">
            <v>0</v>
          </cell>
          <cell r="BM12">
            <v>0</v>
          </cell>
          <cell r="BN12">
            <v>0</v>
          </cell>
          <cell r="BO12">
            <v>0</v>
          </cell>
          <cell r="BP12">
            <v>13.712375302400746</v>
          </cell>
          <cell r="BQ12">
            <v>0</v>
          </cell>
          <cell r="BR12">
            <v>0</v>
          </cell>
          <cell r="BS12">
            <v>0</v>
          </cell>
          <cell r="BT12">
            <v>13.712375302400746</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0.95</v>
          </cell>
          <cell r="ER12">
            <v>0</v>
          </cell>
          <cell r="ES12">
            <v>0</v>
          </cell>
          <cell r="ET12">
            <v>0</v>
          </cell>
          <cell r="EU12">
            <v>0</v>
          </cell>
          <cell r="EV12">
            <v>8</v>
          </cell>
          <cell r="EW12">
            <v>0</v>
          </cell>
          <cell r="EX12">
            <v>0</v>
          </cell>
          <cell r="EY12">
            <v>0</v>
          </cell>
          <cell r="EZ12">
            <v>0</v>
          </cell>
          <cell r="FA12">
            <v>0</v>
          </cell>
          <cell r="FB12">
            <v>0.95</v>
          </cell>
          <cell r="FC12">
            <v>2</v>
          </cell>
          <cell r="FD12">
            <v>0</v>
          </cell>
          <cell r="FE12">
            <v>0</v>
          </cell>
          <cell r="FF12">
            <v>0</v>
          </cell>
          <cell r="FG12">
            <v>8</v>
          </cell>
          <cell r="FH12">
            <v>0</v>
          </cell>
          <cell r="FI12">
            <v>0</v>
          </cell>
          <cell r="FJ12">
            <v>0</v>
          </cell>
          <cell r="FK12">
            <v>0</v>
          </cell>
          <cell r="FL12">
            <v>0</v>
          </cell>
          <cell r="FM12">
            <v>0</v>
          </cell>
          <cell r="FN12">
            <v>0</v>
          </cell>
          <cell r="FO12">
            <v>0</v>
          </cell>
          <cell r="FP12">
            <v>0</v>
          </cell>
          <cell r="FQ12">
            <v>0</v>
          </cell>
          <cell r="FR12">
            <v>0</v>
          </cell>
          <cell r="FS12">
            <v>0</v>
          </cell>
          <cell r="FT12">
            <v>0</v>
          </cell>
          <cell r="FU12">
            <v>0</v>
          </cell>
          <cell r="FV12">
            <v>0</v>
          </cell>
          <cell r="FW12">
            <v>0</v>
          </cell>
          <cell r="FX12">
            <v>0</v>
          </cell>
          <cell r="FY12">
            <v>0</v>
          </cell>
          <cell r="FZ12">
            <v>0</v>
          </cell>
          <cell r="GA12">
            <v>0</v>
          </cell>
          <cell r="GB12">
            <v>0</v>
          </cell>
          <cell r="GC12">
            <v>0</v>
          </cell>
          <cell r="GD12">
            <v>0</v>
          </cell>
          <cell r="GE12">
            <v>0</v>
          </cell>
          <cell r="GF12">
            <v>0</v>
          </cell>
          <cell r="GG12">
            <v>0</v>
          </cell>
          <cell r="GH12">
            <v>0</v>
          </cell>
          <cell r="GI12">
            <v>0</v>
          </cell>
          <cell r="GJ12">
            <v>0</v>
          </cell>
          <cell r="GK12">
            <v>0</v>
          </cell>
          <cell r="GL12">
            <v>0</v>
          </cell>
          <cell r="GM12">
            <v>0</v>
          </cell>
          <cell r="GN12">
            <v>0</v>
          </cell>
          <cell r="GO12">
            <v>0</v>
          </cell>
          <cell r="GP12">
            <v>0</v>
          </cell>
          <cell r="GQ12">
            <v>0</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row>
        <row r="13">
          <cell r="A13" t="str">
            <v>N_NS1100.KL.0020</v>
          </cell>
          <cell r="B13" t="str">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ell>
          <cell r="C13" t="str">
            <v>НС</v>
          </cell>
          <cell r="D13" t="str">
            <v>Новое строительство</v>
          </cell>
          <cell r="E13" t="str">
            <v>1.1.1.3</v>
          </cell>
          <cell r="F13" t="str">
            <v>1</v>
          </cell>
          <cell r="G13" t="str">
            <v>01. Технологическое присоединение</v>
          </cell>
          <cell r="H13">
            <v>2023</v>
          </cell>
          <cell r="I13">
            <v>2023</v>
          </cell>
          <cell r="J13">
            <v>2023</v>
          </cell>
          <cell r="K13">
            <v>0</v>
          </cell>
          <cell r="L13">
            <v>0</v>
          </cell>
          <cell r="M13">
            <v>0.22500000000000001</v>
          </cell>
          <cell r="N13">
            <v>1</v>
          </cell>
          <cell r="O13">
            <v>0</v>
          </cell>
          <cell r="P13">
            <v>0</v>
          </cell>
          <cell r="Q13">
            <v>0</v>
          </cell>
          <cell r="R13">
            <v>1</v>
          </cell>
          <cell r="S13">
            <v>0</v>
          </cell>
          <cell r="T13" t="str">
            <v/>
          </cell>
          <cell r="V13" t="str">
            <v xml:space="preserve">Строительство ЛЭП - 0.225 км. </v>
          </cell>
          <cell r="W13" t="str">
            <v xml:space="preserve">Точек учета - 1 т.у. </v>
          </cell>
          <cell r="X13" t="str">
            <v/>
          </cell>
          <cell r="Y13" t="str">
            <v/>
          </cell>
          <cell r="Z13" t="str">
            <v/>
          </cell>
          <cell r="AA13" t="str">
            <v xml:space="preserve">Количество - 1 шт. </v>
          </cell>
          <cell r="AB13" t="str">
            <v xml:space="preserve">Проятженность - 1 км. </v>
          </cell>
          <cell r="AC13" t="str">
            <v xml:space="preserve"> Строительство ЛЭП - 0.225 км. </v>
          </cell>
          <cell r="AD13" t="str">
            <v xml:space="preserve">  Строительство ЛЭП - 0.225 км.  Точек учета - 1 т.у.     Количество - 1 шт.  Проятженность - 1 км. </v>
          </cell>
          <cell r="AE13">
            <v>0</v>
          </cell>
          <cell r="AF13">
            <v>0</v>
          </cell>
          <cell r="AG13">
            <v>0</v>
          </cell>
          <cell r="AH13">
            <v>0</v>
          </cell>
          <cell r="AI13">
            <v>0.22500000000000001</v>
          </cell>
          <cell r="AJ13">
            <v>1</v>
          </cell>
          <cell r="AK13">
            <v>0</v>
          </cell>
          <cell r="AL13">
            <v>0</v>
          </cell>
          <cell r="AM13">
            <v>0</v>
          </cell>
          <cell r="AN13">
            <v>1</v>
          </cell>
          <cell r="AO13">
            <v>0</v>
          </cell>
          <cell r="AP13" t="str">
            <v>П</v>
          </cell>
          <cell r="AQ13">
            <v>0</v>
          </cell>
          <cell r="AR13">
            <v>3.3132721624874577</v>
          </cell>
          <cell r="AS13">
            <v>0</v>
          </cell>
          <cell r="AT13">
            <v>0</v>
          </cell>
          <cell r="AU13">
            <v>0</v>
          </cell>
          <cell r="AV13">
            <v>3.3132721624874577</v>
          </cell>
          <cell r="AW13">
            <v>0</v>
          </cell>
          <cell r="AX13">
            <v>0</v>
          </cell>
          <cell r="AY13">
            <v>0</v>
          </cell>
          <cell r="AZ13">
            <v>0</v>
          </cell>
          <cell r="BA13">
            <v>0</v>
          </cell>
          <cell r="BB13">
            <v>2.7789579084605669</v>
          </cell>
          <cell r="BC13">
            <v>0.42035732849521129</v>
          </cell>
          <cell r="BD13">
            <v>1.907015376806753</v>
          </cell>
          <cell r="BE13">
            <v>3.6048493973294508E-2</v>
          </cell>
          <cell r="BF13">
            <v>2.9776311290331002E-2</v>
          </cell>
          <cell r="BG13">
            <v>0.38576039789497724</v>
          </cell>
          <cell r="BH13">
            <v>0</v>
          </cell>
          <cell r="BI13">
            <v>0</v>
          </cell>
          <cell r="BJ13">
            <v>2.7789579084605669</v>
          </cell>
          <cell r="BK13">
            <v>0</v>
          </cell>
          <cell r="BL13">
            <v>0</v>
          </cell>
          <cell r="BM13">
            <v>0</v>
          </cell>
          <cell r="BN13">
            <v>0</v>
          </cell>
          <cell r="BO13">
            <v>0</v>
          </cell>
          <cell r="BP13">
            <v>2.7789579084605669</v>
          </cell>
          <cell r="BQ13">
            <v>0</v>
          </cell>
          <cell r="BR13">
            <v>0</v>
          </cell>
          <cell r="BS13">
            <v>2.7789579084605669</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0.22500000000000001</v>
          </cell>
          <cell r="DV13">
            <v>1</v>
          </cell>
          <cell r="DW13">
            <v>0</v>
          </cell>
          <cell r="DX13">
            <v>0</v>
          </cell>
          <cell r="DY13">
            <v>0</v>
          </cell>
          <cell r="DZ13">
            <v>1</v>
          </cell>
          <cell r="EA13">
            <v>0</v>
          </cell>
          <cell r="EB13">
            <v>0</v>
          </cell>
          <cell r="EC13">
            <v>0</v>
          </cell>
          <cell r="ED13">
            <v>0</v>
          </cell>
          <cell r="EE13">
            <v>0</v>
          </cell>
          <cell r="EF13">
            <v>0.22500000000000001</v>
          </cell>
          <cell r="EG13">
            <v>1</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0</v>
          </cell>
          <cell r="FH13">
            <v>0</v>
          </cell>
          <cell r="FI13">
            <v>0</v>
          </cell>
          <cell r="FJ13">
            <v>0</v>
          </cell>
          <cell r="FK13">
            <v>0</v>
          </cell>
          <cell r="FL13">
            <v>0</v>
          </cell>
          <cell r="FM13">
            <v>0</v>
          </cell>
          <cell r="FN13">
            <v>0</v>
          </cell>
          <cell r="FO13">
            <v>0</v>
          </cell>
          <cell r="FP13">
            <v>0</v>
          </cell>
          <cell r="FQ13">
            <v>0</v>
          </cell>
          <cell r="FR13">
            <v>0</v>
          </cell>
          <cell r="FS13">
            <v>0</v>
          </cell>
          <cell r="FT13">
            <v>0</v>
          </cell>
          <cell r="FU13">
            <v>0</v>
          </cell>
          <cell r="FV13">
            <v>0</v>
          </cell>
          <cell r="FW13">
            <v>0</v>
          </cell>
          <cell r="FX13">
            <v>0</v>
          </cell>
          <cell r="FY13">
            <v>0</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row>
        <row r="14">
          <cell r="A14" t="str">
            <v>N_NS1100.VL.0009</v>
          </cell>
          <cell r="B14" t="str">
            <v>ЛЭП-6 кВ от опоры №51 ВЛ-6 кВ №11 ПС 110/6 кВ Строительная до КТПН-25/6/0.4 кВ, ВЛ 0,4 кВ для подключения энергопринимающих устройств ООО "Высота" (Строительство ВЛ 6 кВ протяженностью 0.045 км., ВЛ 0,4 кВ протяженностью 0.025 км., ТП 25/6/0,4 кВ с трансформаторной мощностью 0,025 МВА, монтаж ПКУ - 1 шт.)</v>
          </cell>
          <cell r="C14" t="str">
            <v>НС</v>
          </cell>
          <cell r="D14" t="str">
            <v>Новое строительство</v>
          </cell>
          <cell r="E14" t="str">
            <v>1.1.1.3</v>
          </cell>
          <cell r="F14" t="str">
            <v>1</v>
          </cell>
          <cell r="G14" t="str">
            <v>01. Технологическое присоединение</v>
          </cell>
          <cell r="H14">
            <v>2023</v>
          </cell>
          <cell r="I14">
            <v>2023</v>
          </cell>
          <cell r="J14">
            <v>2023</v>
          </cell>
          <cell r="K14">
            <v>2.5000000000000001E-2</v>
          </cell>
          <cell r="L14">
            <v>0</v>
          </cell>
          <cell r="M14">
            <v>7.0000000000000007E-2</v>
          </cell>
          <cell r="N14">
            <v>1</v>
          </cell>
          <cell r="O14">
            <v>0</v>
          </cell>
          <cell r="P14">
            <v>0</v>
          </cell>
          <cell r="Q14">
            <v>0</v>
          </cell>
          <cell r="R14">
            <v>0</v>
          </cell>
          <cell r="S14">
            <v>0</v>
          </cell>
          <cell r="T14" t="str">
            <v xml:space="preserve">Вводимая мощность - 0.025 МВА. </v>
          </cell>
          <cell r="V14" t="str">
            <v xml:space="preserve">Строительство ЛЭП - 0.07 км. </v>
          </cell>
          <cell r="W14" t="str">
            <v xml:space="preserve">Точек учета - 1 т.у. </v>
          </cell>
          <cell r="X14" t="str">
            <v/>
          </cell>
          <cell r="Y14" t="str">
            <v/>
          </cell>
          <cell r="Z14" t="str">
            <v/>
          </cell>
          <cell r="AA14" t="str">
            <v/>
          </cell>
          <cell r="AB14" t="str">
            <v/>
          </cell>
          <cell r="AC14" t="str">
            <v xml:space="preserve">Вводимая мощность - 0.025 МВА.  Строительство ЛЭП - 0.07 км. </v>
          </cell>
          <cell r="AD14" t="str">
            <v xml:space="preserve">Вводимая мощность - 0.025 МВА.   Строительство ЛЭП - 0.07 км.  Точек учета - 1 т.у.      </v>
          </cell>
          <cell r="AE14">
            <v>2.5000000000000001E-2</v>
          </cell>
          <cell r="AF14">
            <v>0</v>
          </cell>
          <cell r="AG14">
            <v>7.0000000000000007E-2</v>
          </cell>
          <cell r="AH14">
            <v>0</v>
          </cell>
          <cell r="AI14">
            <v>0</v>
          </cell>
          <cell r="AJ14">
            <v>1</v>
          </cell>
          <cell r="AK14">
            <v>0</v>
          </cell>
          <cell r="AL14">
            <v>0</v>
          </cell>
          <cell r="AM14">
            <v>0</v>
          </cell>
          <cell r="AN14">
            <v>0</v>
          </cell>
          <cell r="AO14">
            <v>0</v>
          </cell>
          <cell r="AP14" t="str">
            <v>П</v>
          </cell>
          <cell r="AQ14">
            <v>0</v>
          </cell>
          <cell r="AR14">
            <v>1.4274865505649992</v>
          </cell>
          <cell r="AS14">
            <v>0</v>
          </cell>
          <cell r="AT14">
            <v>0</v>
          </cell>
          <cell r="AU14">
            <v>0</v>
          </cell>
          <cell r="AV14">
            <v>1.4274865505649992</v>
          </cell>
          <cell r="AW14">
            <v>0</v>
          </cell>
          <cell r="AX14">
            <v>0</v>
          </cell>
          <cell r="AY14">
            <v>0</v>
          </cell>
          <cell r="AZ14">
            <v>0</v>
          </cell>
          <cell r="BA14">
            <v>0</v>
          </cell>
          <cell r="BB14">
            <v>1.1972564062348952</v>
          </cell>
          <cell r="BC14">
            <v>0.14361919454337238</v>
          </cell>
          <cell r="BD14">
            <v>0.40731032904736392</v>
          </cell>
          <cell r="BE14">
            <v>0.29438102363569152</v>
          </cell>
          <cell r="BF14">
            <v>4.7396028345000007E-2</v>
          </cell>
          <cell r="BG14">
            <v>0.3045498306634673</v>
          </cell>
          <cell r="BH14">
            <v>0</v>
          </cell>
          <cell r="BI14">
            <v>0</v>
          </cell>
          <cell r="BJ14">
            <v>1.1972564062348952</v>
          </cell>
          <cell r="BK14">
            <v>0</v>
          </cell>
          <cell r="BL14">
            <v>0</v>
          </cell>
          <cell r="BM14">
            <v>0</v>
          </cell>
          <cell r="BN14">
            <v>0</v>
          </cell>
          <cell r="BO14">
            <v>0</v>
          </cell>
          <cell r="BP14">
            <v>1.1972564062348952</v>
          </cell>
          <cell r="BQ14">
            <v>0</v>
          </cell>
          <cell r="BR14">
            <v>0</v>
          </cell>
          <cell r="BS14">
            <v>1.1972564062348952</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2.5000000000000001E-2</v>
          </cell>
          <cell r="DR14">
            <v>0</v>
          </cell>
          <cell r="DS14">
            <v>7.0000000000000007E-2</v>
          </cell>
          <cell r="DT14">
            <v>0</v>
          </cell>
          <cell r="DU14">
            <v>0</v>
          </cell>
          <cell r="DV14">
            <v>1</v>
          </cell>
          <cell r="DW14">
            <v>0</v>
          </cell>
          <cell r="DX14">
            <v>0</v>
          </cell>
          <cell r="DY14">
            <v>0</v>
          </cell>
          <cell r="DZ14">
            <v>0</v>
          </cell>
          <cell r="EA14">
            <v>0</v>
          </cell>
          <cell r="EB14">
            <v>2.5000000000000001E-2</v>
          </cell>
          <cell r="EC14">
            <v>0</v>
          </cell>
          <cell r="ED14">
            <v>7.0000000000000007E-2</v>
          </cell>
          <cell r="EE14">
            <v>0</v>
          </cell>
          <cell r="EF14">
            <v>0</v>
          </cell>
          <cell r="EG14">
            <v>1</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row>
        <row r="15">
          <cell r="A15" t="str">
            <v>M_NS1100.KL.0014</v>
          </cell>
          <cell r="B15" t="str">
            <v>2КЛ-0,4 кВ от АВ-0,4 кВ №10 в КТПН 6/0,4 кВ 630 кВА №24 до ВРУ-0,4 кВ ФГАУ «АСФ «ЗСПФВЧ» (новое строительство, протяженность 0,492 (2*0.246) км</v>
          </cell>
          <cell r="C15" t="str">
            <v>НС</v>
          </cell>
          <cell r="D15" t="str">
            <v>Новое строительство</v>
          </cell>
          <cell r="E15" t="str">
            <v>1.1.1.3</v>
          </cell>
          <cell r="F15" t="str">
            <v>1</v>
          </cell>
          <cell r="G15" t="str">
            <v>01. Технологическое присоединение</v>
          </cell>
          <cell r="H15">
            <v>2022</v>
          </cell>
          <cell r="I15">
            <v>2022</v>
          </cell>
          <cell r="J15">
            <v>2022</v>
          </cell>
          <cell r="K15">
            <v>0</v>
          </cell>
          <cell r="L15">
            <v>0</v>
          </cell>
          <cell r="M15">
            <v>0.49199999999999999</v>
          </cell>
          <cell r="N15">
            <v>0</v>
          </cell>
          <cell r="O15">
            <v>0</v>
          </cell>
          <cell r="P15">
            <v>0</v>
          </cell>
          <cell r="Q15">
            <v>0</v>
          </cell>
          <cell r="R15">
            <v>0</v>
          </cell>
          <cell r="S15">
            <v>0</v>
          </cell>
          <cell r="T15" t="str">
            <v/>
          </cell>
          <cell r="V15" t="str">
            <v xml:space="preserve">Строительство ЛЭП - 0.492 км. </v>
          </cell>
          <cell r="W15" t="str">
            <v/>
          </cell>
          <cell r="X15" t="str">
            <v/>
          </cell>
          <cell r="Y15" t="str">
            <v/>
          </cell>
          <cell r="Z15" t="str">
            <v/>
          </cell>
          <cell r="AA15" t="str">
            <v/>
          </cell>
          <cell r="AB15" t="str">
            <v/>
          </cell>
          <cell r="AC15" t="str">
            <v xml:space="preserve"> Строительство ЛЭП - 0.492 км. </v>
          </cell>
          <cell r="AD15" t="str">
            <v xml:space="preserve">  Строительство ЛЭП - 0.492 км.       </v>
          </cell>
          <cell r="AE15">
            <v>0</v>
          </cell>
          <cell r="AF15">
            <v>0</v>
          </cell>
          <cell r="AG15">
            <v>0</v>
          </cell>
          <cell r="AH15">
            <v>0</v>
          </cell>
          <cell r="AI15">
            <v>0.49199999999999999</v>
          </cell>
          <cell r="AJ15">
            <v>0</v>
          </cell>
          <cell r="AK15">
            <v>0</v>
          </cell>
          <cell r="AL15">
            <v>0</v>
          </cell>
          <cell r="AM15">
            <v>0</v>
          </cell>
          <cell r="AN15">
            <v>0</v>
          </cell>
          <cell r="AO15">
            <v>0</v>
          </cell>
          <cell r="AP15" t="str">
            <v>З</v>
          </cell>
          <cell r="AQ15">
            <v>0</v>
          </cell>
          <cell r="AR15">
            <v>2.8224495000000003</v>
          </cell>
          <cell r="AS15">
            <v>0</v>
          </cell>
          <cell r="AT15">
            <v>0</v>
          </cell>
          <cell r="AU15">
            <v>2.8224495000000003</v>
          </cell>
          <cell r="AV15">
            <v>0</v>
          </cell>
          <cell r="AW15">
            <v>0</v>
          </cell>
          <cell r="AX15">
            <v>0</v>
          </cell>
          <cell r="AY15">
            <v>0</v>
          </cell>
          <cell r="AZ15">
            <v>0</v>
          </cell>
          <cell r="BA15">
            <v>0</v>
          </cell>
          <cell r="BB15">
            <v>2.3947399000000003</v>
          </cell>
          <cell r="BC15">
            <v>0.50850184000000009</v>
          </cell>
          <cell r="BD15">
            <v>1.5962491299999999</v>
          </cell>
          <cell r="BE15">
            <v>2.5749069999999999E-2</v>
          </cell>
          <cell r="BF15">
            <v>8.0479599999999998E-3</v>
          </cell>
          <cell r="BG15">
            <v>0.25619189999999997</v>
          </cell>
          <cell r="BH15">
            <v>0</v>
          </cell>
          <cell r="BI15">
            <v>2.3947399000000003</v>
          </cell>
          <cell r="BJ15">
            <v>0</v>
          </cell>
          <cell r="BK15">
            <v>0</v>
          </cell>
          <cell r="BL15">
            <v>0</v>
          </cell>
          <cell r="BM15">
            <v>0</v>
          </cell>
          <cell r="BN15">
            <v>0</v>
          </cell>
          <cell r="BO15">
            <v>0</v>
          </cell>
          <cell r="BP15">
            <v>2.3947399000000003</v>
          </cell>
          <cell r="BQ15">
            <v>0</v>
          </cell>
          <cell r="BR15">
            <v>2.3947399000000003</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0.49199999999999999</v>
          </cell>
          <cell r="CZ15">
            <v>0</v>
          </cell>
          <cell r="DA15">
            <v>0</v>
          </cell>
          <cell r="DB15">
            <v>0</v>
          </cell>
          <cell r="DC15">
            <v>0</v>
          </cell>
          <cell r="DD15">
            <v>0</v>
          </cell>
          <cell r="DE15">
            <v>0</v>
          </cell>
          <cell r="DF15">
            <v>0</v>
          </cell>
          <cell r="DG15">
            <v>0</v>
          </cell>
          <cell r="DH15">
            <v>0</v>
          </cell>
          <cell r="DI15">
            <v>0</v>
          </cell>
          <cell r="DJ15">
            <v>0.49199999999999999</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v>0</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row>
        <row r="16">
          <cell r="A16" t="str">
            <v>M_TP1100.PS.0061</v>
          </cell>
          <cell r="B16" t="str">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ell>
          <cell r="C16" t="str">
            <v>ТПиР</v>
          </cell>
          <cell r="D16" t="str">
            <v>Техническое перевооружение и реконструкция</v>
          </cell>
          <cell r="E16" t="str">
            <v>1.2.1.1</v>
          </cell>
          <cell r="F16" t="str">
            <v>2</v>
          </cell>
          <cell r="G16" t="str">
            <v>02. Реконструкция, модернизация, техническое перевооружение</v>
          </cell>
          <cell r="H16">
            <v>2025</v>
          </cell>
          <cell r="I16">
            <v>2027</v>
          </cell>
          <cell r="J16">
            <v>2027</v>
          </cell>
          <cell r="K16">
            <v>0</v>
          </cell>
          <cell r="L16">
            <v>0</v>
          </cell>
          <cell r="M16">
            <v>0</v>
          </cell>
          <cell r="N16">
            <v>0</v>
          </cell>
          <cell r="O16">
            <v>0</v>
          </cell>
          <cell r="P16">
            <v>0</v>
          </cell>
          <cell r="Q16">
            <v>0</v>
          </cell>
          <cell r="R16">
            <v>70</v>
          </cell>
          <cell r="S16">
            <v>0</v>
          </cell>
          <cell r="T16" t="str">
            <v/>
          </cell>
          <cell r="V16" t="str">
            <v/>
          </cell>
          <cell r="W16" t="str">
            <v/>
          </cell>
          <cell r="X16" t="str">
            <v/>
          </cell>
          <cell r="Y16" t="str">
            <v/>
          </cell>
          <cell r="Z16" t="str">
            <v/>
          </cell>
          <cell r="AA16" t="str">
            <v xml:space="preserve">Количество - 70 шт. </v>
          </cell>
          <cell r="AB16" t="str">
            <v xml:space="preserve">Проятженность - 70 км. </v>
          </cell>
          <cell r="AC16" t="str">
            <v xml:space="preserve"> </v>
          </cell>
          <cell r="AD16" t="str">
            <v xml:space="preserve">       Количество - 70 шт.  Проятженность - 70 км. </v>
          </cell>
          <cell r="AE16">
            <v>0</v>
          </cell>
          <cell r="AF16">
            <v>0</v>
          </cell>
          <cell r="AG16">
            <v>0</v>
          </cell>
          <cell r="AH16">
            <v>0</v>
          </cell>
          <cell r="AI16">
            <v>0</v>
          </cell>
          <cell r="AJ16">
            <v>0</v>
          </cell>
          <cell r="AK16">
            <v>0</v>
          </cell>
          <cell r="AL16">
            <v>0</v>
          </cell>
          <cell r="AM16">
            <v>0</v>
          </cell>
          <cell r="AN16">
            <v>70</v>
          </cell>
          <cell r="AO16">
            <v>0</v>
          </cell>
          <cell r="AP16" t="str">
            <v>П</v>
          </cell>
          <cell r="AQ16">
            <v>0</v>
          </cell>
          <cell r="AR16">
            <v>548.82962179803485</v>
          </cell>
          <cell r="AS16">
            <v>548.82962180000004</v>
          </cell>
          <cell r="AT16">
            <v>0</v>
          </cell>
          <cell r="AU16">
            <v>0</v>
          </cell>
          <cell r="AV16">
            <v>0</v>
          </cell>
          <cell r="AW16">
            <v>0</v>
          </cell>
          <cell r="AX16">
            <v>16.636928398715213</v>
          </cell>
          <cell r="AY16">
            <v>262.16846352089544</v>
          </cell>
          <cell r="AZ16">
            <v>270.02422987842414</v>
          </cell>
          <cell r="BA16">
            <v>0</v>
          </cell>
          <cell r="BB16">
            <v>460.03766379984495</v>
          </cell>
          <cell r="BC16">
            <v>13.864106998929344</v>
          </cell>
          <cell r="BD16">
            <v>95.099203872676839</v>
          </cell>
          <cell r="BE16">
            <v>297.38843364948349</v>
          </cell>
          <cell r="BF16">
            <v>25.719559125104929</v>
          </cell>
          <cell r="BG16">
            <v>27.966360153650385</v>
          </cell>
          <cell r="BH16">
            <v>0</v>
          </cell>
          <cell r="BI16">
            <v>0</v>
          </cell>
          <cell r="BJ16">
            <v>0</v>
          </cell>
          <cell r="BK16">
            <v>0</v>
          </cell>
          <cell r="BL16">
            <v>13.864106998929344</v>
          </cell>
          <cell r="BM16">
            <v>219.78214032089548</v>
          </cell>
          <cell r="BN16">
            <v>226.39141648002015</v>
          </cell>
          <cell r="BO16">
            <v>0</v>
          </cell>
          <cell r="BP16">
            <v>460.03766379984495</v>
          </cell>
          <cell r="BQ16">
            <v>0</v>
          </cell>
          <cell r="BR16">
            <v>0</v>
          </cell>
          <cell r="BS16">
            <v>0</v>
          </cell>
          <cell r="BT16">
            <v>0</v>
          </cell>
          <cell r="BU16">
            <v>0</v>
          </cell>
          <cell r="BV16">
            <v>0</v>
          </cell>
          <cell r="BW16">
            <v>460.03766379984495</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70</v>
          </cell>
          <cell r="HK16">
            <v>0</v>
          </cell>
          <cell r="HL16">
            <v>0</v>
          </cell>
          <cell r="HM16">
            <v>0</v>
          </cell>
          <cell r="HN16">
            <v>0</v>
          </cell>
          <cell r="HO16">
            <v>0</v>
          </cell>
          <cell r="HP16">
            <v>0</v>
          </cell>
          <cell r="HQ16">
            <v>0</v>
          </cell>
          <cell r="HR16">
            <v>0</v>
          </cell>
          <cell r="HS16">
            <v>0</v>
          </cell>
          <cell r="HT16">
            <v>0</v>
          </cell>
          <cell r="HU16">
            <v>70</v>
          </cell>
          <cell r="HV16">
            <v>8.1854523159563541E-12</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row>
        <row r="17">
          <cell r="A17" t="str">
            <v>F_TP1100.PS.0015</v>
          </cell>
          <cell r="B17" t="str">
            <v>Реконструкция  ПС110/35/6 кВ  "Технолог"</v>
          </cell>
          <cell r="C17" t="str">
            <v>ТПиР</v>
          </cell>
          <cell r="D17" t="str">
            <v>Техническое перевооружение и реконструкция</v>
          </cell>
          <cell r="E17" t="str">
            <v>1.2.1.2</v>
          </cell>
          <cell r="F17" t="str">
            <v>2</v>
          </cell>
          <cell r="G17" t="str">
            <v>02. Реконструкция, модернизация, техническое перевооружение</v>
          </cell>
          <cell r="H17">
            <v>2011</v>
          </cell>
          <cell r="I17">
            <v>2022</v>
          </cell>
          <cell r="J17">
            <v>2021</v>
          </cell>
          <cell r="K17">
            <v>0</v>
          </cell>
          <cell r="L17">
            <v>0</v>
          </cell>
          <cell r="M17">
            <v>0</v>
          </cell>
          <cell r="N17">
            <v>0</v>
          </cell>
          <cell r="O17">
            <v>0</v>
          </cell>
          <cell r="P17">
            <v>0</v>
          </cell>
          <cell r="Q17">
            <v>0</v>
          </cell>
          <cell r="R17">
            <v>155</v>
          </cell>
          <cell r="S17">
            <v>0</v>
          </cell>
          <cell r="T17" t="str">
            <v/>
          </cell>
          <cell r="V17" t="str">
            <v/>
          </cell>
          <cell r="W17" t="str">
            <v/>
          </cell>
          <cell r="X17" t="str">
            <v/>
          </cell>
          <cell r="Y17" t="str">
            <v/>
          </cell>
          <cell r="Z17" t="str">
            <v/>
          </cell>
          <cell r="AA17" t="str">
            <v xml:space="preserve">Количество - 155 шт. </v>
          </cell>
          <cell r="AB17" t="str">
            <v xml:space="preserve">Проятженность - 155 км. </v>
          </cell>
          <cell r="AC17" t="str">
            <v xml:space="preserve"> </v>
          </cell>
          <cell r="AD17" t="str">
            <v xml:space="preserve">       Количество - 155 шт.  Проятженность - 155 км. </v>
          </cell>
          <cell r="AE17">
            <v>0</v>
          </cell>
          <cell r="AF17">
            <v>0</v>
          </cell>
          <cell r="AG17">
            <v>0</v>
          </cell>
          <cell r="AH17">
            <v>0</v>
          </cell>
          <cell r="AI17">
            <v>0</v>
          </cell>
          <cell r="AJ17">
            <v>0</v>
          </cell>
          <cell r="AK17">
            <v>0</v>
          </cell>
          <cell r="AL17">
            <v>0</v>
          </cell>
          <cell r="AM17">
            <v>0</v>
          </cell>
          <cell r="AN17">
            <v>155</v>
          </cell>
          <cell r="AO17">
            <v>0</v>
          </cell>
          <cell r="AP17" t="str">
            <v>З</v>
          </cell>
          <cell r="AQ17">
            <v>209288.28174999999</v>
          </cell>
          <cell r="AR17">
            <v>282.77487341399996</v>
          </cell>
          <cell r="AS17">
            <v>0</v>
          </cell>
          <cell r="AT17">
            <v>282.65768283</v>
          </cell>
          <cell r="AU17">
            <v>0.11719058399998904</v>
          </cell>
          <cell r="AV17">
            <v>0</v>
          </cell>
          <cell r="AW17">
            <v>0</v>
          </cell>
          <cell r="AX17">
            <v>0</v>
          </cell>
          <cell r="AY17">
            <v>0</v>
          </cell>
          <cell r="AZ17">
            <v>0</v>
          </cell>
          <cell r="BA17">
            <v>0</v>
          </cell>
          <cell r="BB17">
            <v>238.80707127000002</v>
          </cell>
          <cell r="BC17">
            <v>16.142154560000002</v>
          </cell>
          <cell r="BD17">
            <v>38.451993110000004</v>
          </cell>
          <cell r="BE17">
            <v>158.53251592999999</v>
          </cell>
          <cell r="BF17">
            <v>9.1274664300000001</v>
          </cell>
          <cell r="BG17">
            <v>16.552941239999999</v>
          </cell>
          <cell r="BH17">
            <v>238.80707126999999</v>
          </cell>
          <cell r="BI17">
            <v>0</v>
          </cell>
          <cell r="BJ17">
            <v>0</v>
          </cell>
          <cell r="BK17">
            <v>0</v>
          </cell>
          <cell r="BL17">
            <v>0</v>
          </cell>
          <cell r="BM17">
            <v>0</v>
          </cell>
          <cell r="BN17">
            <v>0</v>
          </cell>
          <cell r="BO17">
            <v>0</v>
          </cell>
          <cell r="BP17">
            <v>238.80707126999999</v>
          </cell>
          <cell r="BQ17">
            <v>238.80707126999999</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row>
        <row r="18">
          <cell r="A18" t="str">
            <v>F_TP1100.PS.0041</v>
          </cell>
          <cell r="B18" t="str">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ell>
          <cell r="C18" t="str">
            <v>ТПиР</v>
          </cell>
          <cell r="D18" t="str">
            <v>Техническое перевооружение и реконструкция</v>
          </cell>
          <cell r="E18" t="str">
            <v>1.2.1.2</v>
          </cell>
          <cell r="F18" t="str">
            <v>2</v>
          </cell>
          <cell r="G18" t="str">
            <v>02. Реконструкция, модернизация, техническое перевооружение</v>
          </cell>
          <cell r="H18">
            <v>2019</v>
          </cell>
          <cell r="I18">
            <v>2025</v>
          </cell>
          <cell r="J18">
            <v>2025</v>
          </cell>
          <cell r="K18">
            <v>0</v>
          </cell>
          <cell r="L18">
            <v>0</v>
          </cell>
          <cell r="M18">
            <v>0</v>
          </cell>
          <cell r="N18">
            <v>0</v>
          </cell>
          <cell r="O18">
            <v>0</v>
          </cell>
          <cell r="P18">
            <v>0</v>
          </cell>
          <cell r="Q18">
            <v>0</v>
          </cell>
          <cell r="R18">
            <v>207</v>
          </cell>
          <cell r="S18">
            <v>0</v>
          </cell>
          <cell r="T18" t="str">
            <v/>
          </cell>
          <cell r="V18" t="str">
            <v/>
          </cell>
          <cell r="W18" t="str">
            <v/>
          </cell>
          <cell r="X18" t="str">
            <v/>
          </cell>
          <cell r="Y18" t="str">
            <v/>
          </cell>
          <cell r="Z18" t="str">
            <v/>
          </cell>
          <cell r="AA18" t="str">
            <v xml:space="preserve">Количество - 207 шт. </v>
          </cell>
          <cell r="AB18" t="str">
            <v xml:space="preserve">Проятженность - 207 км. </v>
          </cell>
          <cell r="AC18" t="str">
            <v xml:space="preserve"> </v>
          </cell>
          <cell r="AD18" t="str">
            <v xml:space="preserve">       Количество - 207 шт.  Проятженность - 207 км. </v>
          </cell>
          <cell r="AE18">
            <v>0</v>
          </cell>
          <cell r="AF18">
            <v>0</v>
          </cell>
          <cell r="AG18">
            <v>0</v>
          </cell>
          <cell r="AH18">
            <v>0</v>
          </cell>
          <cell r="AI18">
            <v>0</v>
          </cell>
          <cell r="AJ18">
            <v>0</v>
          </cell>
          <cell r="AK18">
            <v>0</v>
          </cell>
          <cell r="AL18">
            <v>0</v>
          </cell>
          <cell r="AM18">
            <v>0</v>
          </cell>
          <cell r="AN18">
            <v>207</v>
          </cell>
          <cell r="AO18">
            <v>0</v>
          </cell>
          <cell r="AP18" t="str">
            <v>С</v>
          </cell>
          <cell r="AQ18">
            <v>10506.304389999999</v>
          </cell>
          <cell r="AR18">
            <v>785.45545092243606</v>
          </cell>
          <cell r="AS18">
            <v>376.6407628</v>
          </cell>
          <cell r="AT18">
            <v>10.531731450000001</v>
          </cell>
          <cell r="AU18">
            <v>2.6038660481886723E-2</v>
          </cell>
          <cell r="AV18">
            <v>7.9744251065242331</v>
          </cell>
          <cell r="AW18">
            <v>390.28249289625575</v>
          </cell>
          <cell r="AX18">
            <v>376.64076280917408</v>
          </cell>
          <cell r="AY18">
            <v>0</v>
          </cell>
          <cell r="AZ18">
            <v>0</v>
          </cell>
          <cell r="BA18">
            <v>0</v>
          </cell>
          <cell r="BB18">
            <v>659.67469050219313</v>
          </cell>
          <cell r="BC18">
            <v>16.20833546750384</v>
          </cell>
          <cell r="BD18">
            <v>169.77558044467932</v>
          </cell>
          <cell r="BE18">
            <v>377.13803086599592</v>
          </cell>
          <cell r="BF18">
            <v>60.4652319021978</v>
          </cell>
          <cell r="BG18">
            <v>36.087511821816221</v>
          </cell>
          <cell r="BH18">
            <v>10.525197520000001</v>
          </cell>
          <cell r="BI18">
            <v>2.1698883734905604E-2</v>
          </cell>
          <cell r="BJ18">
            <v>6.6437496221035284</v>
          </cell>
          <cell r="BK18">
            <v>326.99837218954298</v>
          </cell>
          <cell r="BL18">
            <v>315.48567228681173</v>
          </cell>
          <cell r="BM18">
            <v>0</v>
          </cell>
          <cell r="BN18">
            <v>0</v>
          </cell>
          <cell r="BO18">
            <v>0</v>
          </cell>
          <cell r="BP18">
            <v>659.67469050219324</v>
          </cell>
          <cell r="BQ18">
            <v>0</v>
          </cell>
          <cell r="BR18">
            <v>0</v>
          </cell>
          <cell r="BS18">
            <v>0</v>
          </cell>
          <cell r="BT18">
            <v>0</v>
          </cell>
          <cell r="BU18">
            <v>659.67469050219324</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207</v>
          </cell>
          <cell r="FS18">
            <v>0</v>
          </cell>
          <cell r="FT18">
            <v>0</v>
          </cell>
          <cell r="FU18">
            <v>0</v>
          </cell>
          <cell r="FV18">
            <v>0</v>
          </cell>
          <cell r="FW18">
            <v>0</v>
          </cell>
          <cell r="FX18">
            <v>0</v>
          </cell>
          <cell r="FY18">
            <v>0</v>
          </cell>
          <cell r="FZ18">
            <v>0</v>
          </cell>
          <cell r="GA18">
            <v>0</v>
          </cell>
          <cell r="GB18">
            <v>0</v>
          </cell>
          <cell r="GC18">
            <v>207</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row>
        <row r="19">
          <cell r="A19" t="str">
            <v>N_TP1100.PS.0081</v>
          </cell>
          <cell r="B19" t="str">
            <v>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ell>
          <cell r="C19" t="str">
            <v>ТПиР</v>
          </cell>
          <cell r="D19" t="str">
            <v>Техническое перевооружение и реконструкция</v>
          </cell>
          <cell r="E19" t="str">
            <v>1.2.1.2</v>
          </cell>
          <cell r="F19" t="str">
            <v>2</v>
          </cell>
          <cell r="G19" t="str">
            <v>02. Реконструкция, модернизация, техническое перевооружение</v>
          </cell>
          <cell r="H19">
            <v>2028</v>
          </cell>
          <cell r="I19">
            <v>2030</v>
          </cell>
          <cell r="J19">
            <v>2030</v>
          </cell>
          <cell r="K19">
            <v>0</v>
          </cell>
          <cell r="L19">
            <v>0</v>
          </cell>
          <cell r="M19">
            <v>0</v>
          </cell>
          <cell r="N19">
            <v>0</v>
          </cell>
          <cell r="O19">
            <v>0</v>
          </cell>
          <cell r="P19">
            <v>0</v>
          </cell>
          <cell r="Q19">
            <v>0</v>
          </cell>
          <cell r="R19">
            <v>210</v>
          </cell>
          <cell r="S19">
            <v>0</v>
          </cell>
          <cell r="T19" t="str">
            <v/>
          </cell>
          <cell r="V19" t="str">
            <v/>
          </cell>
          <cell r="W19" t="str">
            <v/>
          </cell>
          <cell r="X19" t="str">
            <v/>
          </cell>
          <cell r="Y19" t="str">
            <v/>
          </cell>
          <cell r="Z19" t="str">
            <v/>
          </cell>
          <cell r="AA19" t="str">
            <v xml:space="preserve">Количество - 210 шт. </v>
          </cell>
          <cell r="AB19" t="str">
            <v xml:space="preserve">Проятженность - 210 км. </v>
          </cell>
          <cell r="AC19" t="str">
            <v xml:space="preserve"> </v>
          </cell>
          <cell r="AD19" t="str">
            <v xml:space="preserve">       Количество - 210 шт.  Проятженность - 210 км. </v>
          </cell>
          <cell r="AE19">
            <v>0</v>
          </cell>
          <cell r="AF19">
            <v>0</v>
          </cell>
          <cell r="AG19">
            <v>0</v>
          </cell>
          <cell r="AH19">
            <v>0</v>
          </cell>
          <cell r="AI19">
            <v>0</v>
          </cell>
          <cell r="AJ19">
            <v>0</v>
          </cell>
          <cell r="AK19">
            <v>0</v>
          </cell>
          <cell r="AL19">
            <v>0</v>
          </cell>
          <cell r="AM19">
            <v>0</v>
          </cell>
          <cell r="AN19">
            <v>210</v>
          </cell>
          <cell r="AO19">
            <v>0</v>
          </cell>
          <cell r="AP19" t="str">
            <v>П</v>
          </cell>
          <cell r="AQ19">
            <v>0</v>
          </cell>
          <cell r="AR19">
            <v>625.06462486587827</v>
          </cell>
          <cell r="AS19">
            <v>625.06462490000001</v>
          </cell>
          <cell r="AT19">
            <v>0</v>
          </cell>
          <cell r="AU19">
            <v>0</v>
          </cell>
          <cell r="AV19">
            <v>0</v>
          </cell>
          <cell r="AW19">
            <v>0</v>
          </cell>
          <cell r="AX19">
            <v>0</v>
          </cell>
          <cell r="AY19">
            <v>0</v>
          </cell>
          <cell r="AZ19">
            <v>0</v>
          </cell>
          <cell r="BA19">
            <v>18.476094069717231</v>
          </cell>
          <cell r="BB19">
            <v>524.30415139027343</v>
          </cell>
          <cell r="BC19">
            <v>15.396745058097693</v>
          </cell>
          <cell r="BD19">
            <v>115.94953076681496</v>
          </cell>
          <cell r="BE19">
            <v>327.32507778410246</v>
          </cell>
          <cell r="BF19">
            <v>32.159339938799683</v>
          </cell>
          <cell r="BG19">
            <v>33.473457842458672</v>
          </cell>
          <cell r="BH19">
            <v>0</v>
          </cell>
          <cell r="BI19">
            <v>0</v>
          </cell>
          <cell r="BJ19">
            <v>0</v>
          </cell>
          <cell r="BK19">
            <v>0</v>
          </cell>
          <cell r="BL19">
            <v>0</v>
          </cell>
          <cell r="BM19">
            <v>0</v>
          </cell>
          <cell r="BN19">
            <v>0</v>
          </cell>
          <cell r="BO19">
            <v>15.396745058097693</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row>
        <row r="20">
          <cell r="A20" t="str">
            <v>N_TP1100.PS.0082</v>
          </cell>
          <cell r="B20" t="str">
            <v>Реконструкция ПС 110/35/6 кВ КНС-1, ПС 110/35/6 кВ КНС-9, ПС 110/35/10 кВ КНС-7, ПС 110/35/6 кВ Куст, ПС 110/35/6 кВ Брусничная (замена маслостоков, маслосборных емкостей)</v>
          </cell>
          <cell r="C20" t="str">
            <v>ТПиР</v>
          </cell>
          <cell r="D20" t="str">
            <v>Техническое перевооружение и реконструкция</v>
          </cell>
          <cell r="E20" t="str">
            <v>1.2.1.2</v>
          </cell>
          <cell r="F20" t="str">
            <v>2</v>
          </cell>
          <cell r="G20" t="str">
            <v>02. Реконструкция, модернизация, техническое перевооружение</v>
          </cell>
          <cell r="H20">
            <v>2028</v>
          </cell>
          <cell r="I20">
            <v>2030</v>
          </cell>
          <cell r="J20">
            <v>2030</v>
          </cell>
          <cell r="K20">
            <v>0</v>
          </cell>
          <cell r="L20">
            <v>0</v>
          </cell>
          <cell r="M20">
            <v>0</v>
          </cell>
          <cell r="N20">
            <v>0</v>
          </cell>
          <cell r="O20">
            <v>0</v>
          </cell>
          <cell r="P20">
            <v>0</v>
          </cell>
          <cell r="Q20">
            <v>0</v>
          </cell>
          <cell r="R20">
            <v>0</v>
          </cell>
          <cell r="S20">
            <v>0</v>
          </cell>
          <cell r="T20" t="str">
            <v/>
          </cell>
          <cell r="V20" t="str">
            <v/>
          </cell>
          <cell r="W20" t="str">
            <v/>
          </cell>
          <cell r="X20" t="str">
            <v/>
          </cell>
          <cell r="Y20" t="str">
            <v/>
          </cell>
          <cell r="Z20" t="str">
            <v/>
          </cell>
          <cell r="AA20" t="str">
            <v/>
          </cell>
          <cell r="AB20" t="str">
            <v/>
          </cell>
          <cell r="AC20" t="str">
            <v xml:space="preserve"> </v>
          </cell>
          <cell r="AD20" t="str">
            <v xml:space="preserve">        </v>
          </cell>
          <cell r="AE20">
            <v>0</v>
          </cell>
          <cell r="AF20">
            <v>0</v>
          </cell>
          <cell r="AG20">
            <v>0</v>
          </cell>
          <cell r="AH20">
            <v>0</v>
          </cell>
          <cell r="AI20">
            <v>0</v>
          </cell>
          <cell r="AJ20">
            <v>0</v>
          </cell>
          <cell r="AK20">
            <v>0</v>
          </cell>
          <cell r="AL20">
            <v>0</v>
          </cell>
          <cell r="AM20">
            <v>0</v>
          </cell>
          <cell r="AN20">
            <v>5</v>
          </cell>
          <cell r="AO20">
            <v>0</v>
          </cell>
          <cell r="AP20" t="str">
            <v>П</v>
          </cell>
          <cell r="AQ20">
            <v>0</v>
          </cell>
          <cell r="AR20">
            <v>21.173571934275568</v>
          </cell>
          <cell r="AS20">
            <v>21.173571899999999</v>
          </cell>
          <cell r="AT20">
            <v>0</v>
          </cell>
          <cell r="AU20">
            <v>0</v>
          </cell>
          <cell r="AV20">
            <v>0</v>
          </cell>
          <cell r="AW20">
            <v>0</v>
          </cell>
          <cell r="AX20">
            <v>0</v>
          </cell>
          <cell r="AY20">
            <v>0</v>
          </cell>
          <cell r="AZ20">
            <v>0</v>
          </cell>
          <cell r="BA20">
            <v>0.67607211798176803</v>
          </cell>
          <cell r="BB20">
            <v>17.758581047568711</v>
          </cell>
          <cell r="BC20">
            <v>0.56339343165147326</v>
          </cell>
          <cell r="BD20">
            <v>15.857292493823959</v>
          </cell>
          <cell r="BE20">
            <v>0</v>
          </cell>
          <cell r="BF20">
            <v>0</v>
          </cell>
          <cell r="BG20">
            <v>1.3378951220932795</v>
          </cell>
          <cell r="BH20">
            <v>0</v>
          </cell>
          <cell r="BI20">
            <v>0</v>
          </cell>
          <cell r="BJ20">
            <v>0</v>
          </cell>
          <cell r="BK20">
            <v>0</v>
          </cell>
          <cell r="BL20">
            <v>0</v>
          </cell>
          <cell r="BM20">
            <v>0</v>
          </cell>
          <cell r="BN20">
            <v>0</v>
          </cell>
          <cell r="BO20">
            <v>0.56339343165147326</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row>
        <row r="21">
          <cell r="A21" t="str">
            <v>N_TP1100.PS.0084</v>
          </cell>
          <cell r="B21" t="str">
            <v>Реконструкция ПС 110/10/10 кВ Северная, ПС 110/6 кВ Строительная (замена маслостоков, маслосборных емкостей)</v>
          </cell>
          <cell r="C21" t="str">
            <v>ТПиР</v>
          </cell>
          <cell r="D21" t="str">
            <v>Техническое перевооружение и реконструкция</v>
          </cell>
          <cell r="E21" t="str">
            <v>1.2.1.2</v>
          </cell>
          <cell r="F21" t="str">
            <v>2</v>
          </cell>
          <cell r="G21" t="str">
            <v>02. Реконструкция, модернизация, техническое перевооружение</v>
          </cell>
          <cell r="H21">
            <v>2028</v>
          </cell>
          <cell r="I21">
            <v>2030</v>
          </cell>
          <cell r="J21">
            <v>2030</v>
          </cell>
          <cell r="K21">
            <v>0</v>
          </cell>
          <cell r="L21">
            <v>0</v>
          </cell>
          <cell r="M21">
            <v>0</v>
          </cell>
          <cell r="N21">
            <v>0</v>
          </cell>
          <cell r="O21">
            <v>0</v>
          </cell>
          <cell r="P21">
            <v>0</v>
          </cell>
          <cell r="Q21">
            <v>0</v>
          </cell>
          <cell r="R21">
            <v>0</v>
          </cell>
          <cell r="S21">
            <v>0</v>
          </cell>
          <cell r="T21" t="str">
            <v/>
          </cell>
          <cell r="V21" t="str">
            <v/>
          </cell>
          <cell r="W21" t="str">
            <v/>
          </cell>
          <cell r="X21" t="str">
            <v/>
          </cell>
          <cell r="Y21" t="str">
            <v/>
          </cell>
          <cell r="Z21" t="str">
            <v/>
          </cell>
          <cell r="AA21" t="str">
            <v/>
          </cell>
          <cell r="AB21" t="str">
            <v/>
          </cell>
          <cell r="AC21" t="str">
            <v xml:space="preserve"> </v>
          </cell>
          <cell r="AD21" t="str">
            <v xml:space="preserve">        </v>
          </cell>
          <cell r="AE21">
            <v>0</v>
          </cell>
          <cell r="AF21">
            <v>0</v>
          </cell>
          <cell r="AG21">
            <v>0</v>
          </cell>
          <cell r="AH21">
            <v>0</v>
          </cell>
          <cell r="AI21">
            <v>0</v>
          </cell>
          <cell r="AJ21">
            <v>0</v>
          </cell>
          <cell r="AK21">
            <v>0</v>
          </cell>
          <cell r="AL21">
            <v>0</v>
          </cell>
          <cell r="AM21">
            <v>0</v>
          </cell>
          <cell r="AN21">
            <v>2</v>
          </cell>
          <cell r="AO21">
            <v>0</v>
          </cell>
          <cell r="AP21" t="str">
            <v>П</v>
          </cell>
          <cell r="AQ21">
            <v>0</v>
          </cell>
          <cell r="AR21">
            <v>7.7528868439145775</v>
          </cell>
          <cell r="AS21">
            <v>7.7528867999999997</v>
          </cell>
          <cell r="AT21">
            <v>0</v>
          </cell>
          <cell r="AU21">
            <v>0</v>
          </cell>
          <cell r="AV21">
            <v>0</v>
          </cell>
          <cell r="AW21">
            <v>0</v>
          </cell>
          <cell r="AX21">
            <v>0</v>
          </cell>
          <cell r="AY21">
            <v>0</v>
          </cell>
          <cell r="AZ21">
            <v>0</v>
          </cell>
          <cell r="BA21">
            <v>0.2566404052493248</v>
          </cell>
          <cell r="BB21">
            <v>6.5024629776775589</v>
          </cell>
          <cell r="BC21">
            <v>0.21386700437443734</v>
          </cell>
          <cell r="BD21">
            <v>5.8042421901859322</v>
          </cell>
          <cell r="BE21">
            <v>0</v>
          </cell>
          <cell r="BF21">
            <v>0</v>
          </cell>
          <cell r="BG21">
            <v>0.48435378311718885</v>
          </cell>
          <cell r="BH21">
            <v>0</v>
          </cell>
          <cell r="BI21">
            <v>0</v>
          </cell>
          <cell r="BJ21">
            <v>0</v>
          </cell>
          <cell r="BK21">
            <v>0</v>
          </cell>
          <cell r="BL21">
            <v>0</v>
          </cell>
          <cell r="BM21">
            <v>0</v>
          </cell>
          <cell r="BN21">
            <v>0</v>
          </cell>
          <cell r="BO21">
            <v>0.21386700437443734</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row>
        <row r="22">
          <cell r="A22" t="str">
            <v>N_TP1100.PS.0085</v>
          </cell>
          <cell r="B22" t="str">
            <v>Реконструкция ПС 110/35/6 кВ Нижне-Сортымская, ПС 110/35/6 кВ Маслиховская, ПС 110/6 кВ Лямино (замена маслостоков, маслосборных емкостей)</v>
          </cell>
          <cell r="C22" t="str">
            <v>ТПиР</v>
          </cell>
          <cell r="D22" t="str">
            <v>Техническое перевооружение и реконструкция</v>
          </cell>
          <cell r="E22" t="str">
            <v>1.2.1.2</v>
          </cell>
          <cell r="F22" t="str">
            <v>2</v>
          </cell>
          <cell r="G22" t="str">
            <v>02. Реконструкция, модернизация, техническое перевооружение</v>
          </cell>
          <cell r="H22">
            <v>2028</v>
          </cell>
          <cell r="I22">
            <v>2030</v>
          </cell>
          <cell r="J22">
            <v>2030</v>
          </cell>
          <cell r="K22">
            <v>0</v>
          </cell>
          <cell r="L22">
            <v>0</v>
          </cell>
          <cell r="M22">
            <v>0</v>
          </cell>
          <cell r="N22">
            <v>0</v>
          </cell>
          <cell r="O22">
            <v>0</v>
          </cell>
          <cell r="P22">
            <v>0</v>
          </cell>
          <cell r="Q22">
            <v>0</v>
          </cell>
          <cell r="R22">
            <v>0</v>
          </cell>
          <cell r="S22">
            <v>0</v>
          </cell>
          <cell r="T22" t="str">
            <v/>
          </cell>
          <cell r="V22" t="str">
            <v/>
          </cell>
          <cell r="W22" t="str">
            <v/>
          </cell>
          <cell r="X22" t="str">
            <v/>
          </cell>
          <cell r="Y22" t="str">
            <v/>
          </cell>
          <cell r="Z22" t="str">
            <v/>
          </cell>
          <cell r="AA22" t="str">
            <v/>
          </cell>
          <cell r="AB22" t="str">
            <v/>
          </cell>
          <cell r="AC22" t="str">
            <v xml:space="preserve"> </v>
          </cell>
          <cell r="AD22" t="str">
            <v xml:space="preserve">        </v>
          </cell>
          <cell r="AE22">
            <v>0</v>
          </cell>
          <cell r="AF22">
            <v>0</v>
          </cell>
          <cell r="AG22">
            <v>0</v>
          </cell>
          <cell r="AH22">
            <v>0</v>
          </cell>
          <cell r="AI22">
            <v>0</v>
          </cell>
          <cell r="AJ22">
            <v>0</v>
          </cell>
          <cell r="AK22">
            <v>0</v>
          </cell>
          <cell r="AL22">
            <v>0</v>
          </cell>
          <cell r="AM22">
            <v>0</v>
          </cell>
          <cell r="AN22">
            <v>3</v>
          </cell>
          <cell r="AO22">
            <v>0</v>
          </cell>
          <cell r="AP22" t="str">
            <v>П</v>
          </cell>
          <cell r="AQ22">
            <v>0</v>
          </cell>
          <cell r="AR22">
            <v>6.9833798306572534</v>
          </cell>
          <cell r="AS22">
            <v>6.9833797999999998</v>
          </cell>
          <cell r="AT22">
            <v>0</v>
          </cell>
          <cell r="AU22">
            <v>0</v>
          </cell>
          <cell r="AV22">
            <v>0</v>
          </cell>
          <cell r="AW22">
            <v>0</v>
          </cell>
          <cell r="AX22">
            <v>0</v>
          </cell>
          <cell r="AY22">
            <v>0</v>
          </cell>
          <cell r="AZ22">
            <v>0</v>
          </cell>
          <cell r="BA22">
            <v>0.22942456735251299</v>
          </cell>
          <cell r="BB22">
            <v>5.8570682596862387</v>
          </cell>
          <cell r="BC22">
            <v>0.19118713946042748</v>
          </cell>
          <cell r="BD22">
            <v>5.2295421304935319</v>
          </cell>
          <cell r="BE22">
            <v>0</v>
          </cell>
          <cell r="BF22">
            <v>0</v>
          </cell>
          <cell r="BG22">
            <v>0.43633898973227953</v>
          </cell>
          <cell r="BH22">
            <v>0</v>
          </cell>
          <cell r="BI22">
            <v>0</v>
          </cell>
          <cell r="BJ22">
            <v>0</v>
          </cell>
          <cell r="BK22">
            <v>0</v>
          </cell>
          <cell r="BL22">
            <v>0</v>
          </cell>
          <cell r="BM22">
            <v>0</v>
          </cell>
          <cell r="BN22">
            <v>0</v>
          </cell>
          <cell r="BO22">
            <v>0.19118713946042748</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row>
        <row r="23">
          <cell r="A23" t="str">
            <v>N_TP1100.PS.0083</v>
          </cell>
          <cell r="B23" t="str">
            <v>Реконструкция КТПН-2х400/10/0,4 кВ РПБ ФРЭС и 2 КЛ 10 кВ от ПС 110 кВ Югорская протяженностью 2х2 км и КЛ-0,4 кВ РПБ ФРЭС протяженностью 1 км.</v>
          </cell>
          <cell r="C23" t="str">
            <v>ТПиР</v>
          </cell>
          <cell r="D23" t="str">
            <v>Техническое перевооружение и реконструкция</v>
          </cell>
          <cell r="E23" t="str">
            <v>1.2.1.2</v>
          </cell>
          <cell r="F23" t="str">
            <v>2</v>
          </cell>
          <cell r="G23" t="str">
            <v>02. Реконструкция, модернизация, техническое перевооружение</v>
          </cell>
          <cell r="H23">
            <v>2028</v>
          </cell>
          <cell r="I23">
            <v>2029</v>
          </cell>
          <cell r="J23">
            <v>2029</v>
          </cell>
          <cell r="K23">
            <v>0</v>
          </cell>
          <cell r="L23">
            <v>0</v>
          </cell>
          <cell r="M23">
            <v>5</v>
          </cell>
          <cell r="N23">
            <v>0</v>
          </cell>
          <cell r="O23">
            <v>0</v>
          </cell>
          <cell r="P23">
            <v>0</v>
          </cell>
          <cell r="Q23">
            <v>0</v>
          </cell>
          <cell r="R23">
            <v>0</v>
          </cell>
          <cell r="S23">
            <v>0</v>
          </cell>
          <cell r="T23" t="str">
            <v/>
          </cell>
          <cell r="V23" t="str">
            <v xml:space="preserve">Строительство ЛЭП - 5 км. </v>
          </cell>
          <cell r="W23" t="str">
            <v/>
          </cell>
          <cell r="X23" t="str">
            <v/>
          </cell>
          <cell r="Y23" t="str">
            <v/>
          </cell>
          <cell r="Z23" t="str">
            <v/>
          </cell>
          <cell r="AA23" t="str">
            <v/>
          </cell>
          <cell r="AB23" t="str">
            <v/>
          </cell>
          <cell r="AC23" t="str">
            <v xml:space="preserve"> Строительство ЛЭП - 5 км. </v>
          </cell>
          <cell r="AD23" t="str">
            <v xml:space="preserve">  Строительство ЛЭП - 5 км.       </v>
          </cell>
          <cell r="AE23">
            <v>0</v>
          </cell>
          <cell r="AF23">
            <v>0</v>
          </cell>
          <cell r="AG23">
            <v>0</v>
          </cell>
          <cell r="AH23">
            <v>0</v>
          </cell>
          <cell r="AI23">
            <v>5</v>
          </cell>
          <cell r="AJ23">
            <v>0</v>
          </cell>
          <cell r="AK23">
            <v>0</v>
          </cell>
          <cell r="AL23">
            <v>0</v>
          </cell>
          <cell r="AM23">
            <v>0</v>
          </cell>
          <cell r="AN23">
            <v>0</v>
          </cell>
          <cell r="AO23">
            <v>0</v>
          </cell>
          <cell r="AP23" t="str">
            <v>П</v>
          </cell>
          <cell r="AQ23">
            <v>0</v>
          </cell>
          <cell r="AR23">
            <v>25.780878375291969</v>
          </cell>
          <cell r="AS23">
            <v>25.780878399999999</v>
          </cell>
          <cell r="AT23">
            <v>0</v>
          </cell>
          <cell r="AU23">
            <v>0</v>
          </cell>
          <cell r="AV23">
            <v>0</v>
          </cell>
          <cell r="AW23">
            <v>0</v>
          </cell>
          <cell r="AX23">
            <v>0</v>
          </cell>
          <cell r="AY23">
            <v>0</v>
          </cell>
          <cell r="AZ23">
            <v>0</v>
          </cell>
          <cell r="BA23">
            <v>0.96365781276086082</v>
          </cell>
          <cell r="BB23">
            <v>21.6119826514682</v>
          </cell>
          <cell r="BC23">
            <v>0.80304817730071743</v>
          </cell>
          <cell r="BD23">
            <v>17.597212293344555</v>
          </cell>
          <cell r="BE23">
            <v>1.9823566468992118</v>
          </cell>
          <cell r="BF23">
            <v>8.0936993256553985E-2</v>
          </cell>
          <cell r="BG23">
            <v>1.1484285406671639</v>
          </cell>
          <cell r="BH23">
            <v>0</v>
          </cell>
          <cell r="BI23">
            <v>0</v>
          </cell>
          <cell r="BJ23">
            <v>0</v>
          </cell>
          <cell r="BK23">
            <v>0</v>
          </cell>
          <cell r="BL23">
            <v>0</v>
          </cell>
          <cell r="BM23">
            <v>0</v>
          </cell>
          <cell r="BN23">
            <v>0</v>
          </cell>
          <cell r="BO23">
            <v>0.80304817730071743</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row>
        <row r="24">
          <cell r="A24" t="str">
            <v>H_TP1100.PS.0053</v>
          </cell>
          <cell r="B24" t="str">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ell>
          <cell r="C24" t="str">
            <v>ТПиР</v>
          </cell>
          <cell r="D24" t="str">
            <v>Техническое перевооружение и реконструкция</v>
          </cell>
          <cell r="E24" t="str">
            <v>1.2.1.2</v>
          </cell>
          <cell r="F24" t="str">
            <v>2</v>
          </cell>
          <cell r="G24" t="str">
            <v>02. Реконструкция, модернизация, техническое перевооружение</v>
          </cell>
          <cell r="H24">
            <v>2018</v>
          </cell>
          <cell r="I24">
            <v>2023</v>
          </cell>
          <cell r="J24">
            <v>2023</v>
          </cell>
          <cell r="K24">
            <v>0</v>
          </cell>
          <cell r="L24">
            <v>0</v>
          </cell>
          <cell r="M24">
            <v>0</v>
          </cell>
          <cell r="N24">
            <v>0</v>
          </cell>
          <cell r="O24">
            <v>0</v>
          </cell>
          <cell r="P24">
            <v>0</v>
          </cell>
          <cell r="Q24">
            <v>0</v>
          </cell>
          <cell r="R24">
            <v>0</v>
          </cell>
          <cell r="S24">
            <v>0</v>
          </cell>
          <cell r="T24" t="str">
            <v/>
          </cell>
          <cell r="V24" t="str">
            <v/>
          </cell>
          <cell r="W24" t="str">
            <v/>
          </cell>
          <cell r="X24" t="str">
            <v/>
          </cell>
          <cell r="Y24" t="str">
            <v/>
          </cell>
          <cell r="Z24" t="str">
            <v/>
          </cell>
          <cell r="AA24" t="str">
            <v/>
          </cell>
          <cell r="AB24" t="str">
            <v/>
          </cell>
          <cell r="AC24" t="str">
            <v xml:space="preserve"> </v>
          </cell>
          <cell r="AD24" t="str">
            <v xml:space="preserve">        </v>
          </cell>
          <cell r="AE24">
            <v>0</v>
          </cell>
          <cell r="AF24">
            <v>0</v>
          </cell>
          <cell r="AG24">
            <v>0</v>
          </cell>
          <cell r="AH24">
            <v>0</v>
          </cell>
          <cell r="AI24">
            <v>0</v>
          </cell>
          <cell r="AJ24">
            <v>0</v>
          </cell>
          <cell r="AK24">
            <v>0</v>
          </cell>
          <cell r="AL24">
            <v>0</v>
          </cell>
          <cell r="AM24">
            <v>0</v>
          </cell>
          <cell r="AN24">
            <v>211</v>
          </cell>
          <cell r="AO24">
            <v>0</v>
          </cell>
          <cell r="AP24" t="str">
            <v>К</v>
          </cell>
          <cell r="AQ24">
            <v>1703.07735</v>
          </cell>
          <cell r="AR24">
            <v>25.008661767999993</v>
          </cell>
          <cell r="AS24">
            <v>0</v>
          </cell>
          <cell r="AT24">
            <v>2.0005250700000001</v>
          </cell>
          <cell r="AU24">
            <v>0</v>
          </cell>
          <cell r="AV24">
            <v>23.008136697999991</v>
          </cell>
          <cell r="AW24">
            <v>0</v>
          </cell>
          <cell r="AX24">
            <v>0</v>
          </cell>
          <cell r="AY24">
            <v>0</v>
          </cell>
          <cell r="AZ24">
            <v>0</v>
          </cell>
          <cell r="BA24">
            <v>0</v>
          </cell>
          <cell r="BB24">
            <v>21.002290439999992</v>
          </cell>
          <cell r="BC24">
            <v>1.6524874000000001</v>
          </cell>
          <cell r="BD24">
            <v>6.8618570300000004</v>
          </cell>
          <cell r="BE24">
            <v>9.8219366000000008</v>
          </cell>
          <cell r="BF24">
            <v>0.73611815000000003</v>
          </cell>
          <cell r="BG24">
            <v>1.9298912599999916</v>
          </cell>
          <cell r="BH24">
            <v>1.70307735</v>
          </cell>
          <cell r="BI24">
            <v>0</v>
          </cell>
          <cell r="BJ24">
            <v>19.299213089999995</v>
          </cell>
          <cell r="BK24">
            <v>0</v>
          </cell>
          <cell r="BL24">
            <v>0</v>
          </cell>
          <cell r="BM24">
            <v>0</v>
          </cell>
          <cell r="BN24">
            <v>0</v>
          </cell>
          <cell r="BO24">
            <v>0</v>
          </cell>
          <cell r="BP24">
            <v>21.002290439999992</v>
          </cell>
          <cell r="BQ24">
            <v>0</v>
          </cell>
          <cell r="BR24">
            <v>0</v>
          </cell>
          <cell r="BS24">
            <v>21.002290439999992</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Y24">
            <v>0</v>
          </cell>
          <cell r="DZ24">
            <v>211</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row>
        <row r="25">
          <cell r="A25" t="str">
            <v>M_TP1100.PS.0078</v>
          </cell>
          <cell r="B25"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cell r="C25" t="str">
            <v>ТПиР</v>
          </cell>
          <cell r="D25" t="str">
            <v>Техническое перевооружение и реконструкция</v>
          </cell>
          <cell r="E25" t="str">
            <v>1.2.1.2</v>
          </cell>
          <cell r="F25" t="str">
            <v>2</v>
          </cell>
          <cell r="G25" t="str">
            <v>02. Реконструкция, модернизация, техническое перевооружение</v>
          </cell>
          <cell r="H25">
            <v>2026</v>
          </cell>
          <cell r="I25">
            <v>2028</v>
          </cell>
          <cell r="J25">
            <v>2028</v>
          </cell>
          <cell r="K25">
            <v>0</v>
          </cell>
          <cell r="L25">
            <v>0</v>
          </cell>
          <cell r="M25">
            <v>0</v>
          </cell>
          <cell r="N25">
            <v>0</v>
          </cell>
          <cell r="O25">
            <v>0</v>
          </cell>
          <cell r="P25">
            <v>0</v>
          </cell>
          <cell r="Q25">
            <v>0</v>
          </cell>
          <cell r="R25">
            <v>11</v>
          </cell>
          <cell r="S25">
            <v>0</v>
          </cell>
          <cell r="T25" t="str">
            <v/>
          </cell>
          <cell r="V25" t="str">
            <v/>
          </cell>
          <cell r="W25" t="str">
            <v/>
          </cell>
          <cell r="X25" t="str">
            <v/>
          </cell>
          <cell r="Y25" t="str">
            <v/>
          </cell>
          <cell r="Z25" t="str">
            <v/>
          </cell>
          <cell r="AA25" t="str">
            <v xml:space="preserve">Количество - 11 шт. </v>
          </cell>
          <cell r="AB25" t="str">
            <v xml:space="preserve">Проятженность - 11 км. </v>
          </cell>
          <cell r="AC25" t="str">
            <v xml:space="preserve"> </v>
          </cell>
          <cell r="AD25" t="str">
            <v xml:space="preserve">       Количество - 11 шт.  Проятженность - 11 км. </v>
          </cell>
          <cell r="AE25">
            <v>0</v>
          </cell>
          <cell r="AF25">
            <v>0</v>
          </cell>
          <cell r="AG25">
            <v>0</v>
          </cell>
          <cell r="AH25">
            <v>0</v>
          </cell>
          <cell r="AI25">
            <v>0</v>
          </cell>
          <cell r="AJ25">
            <v>0</v>
          </cell>
          <cell r="AK25">
            <v>0</v>
          </cell>
          <cell r="AL25">
            <v>0</v>
          </cell>
          <cell r="AM25">
            <v>0</v>
          </cell>
          <cell r="AN25">
            <v>11</v>
          </cell>
          <cell r="AO25">
            <v>0</v>
          </cell>
          <cell r="AP25" t="str">
            <v>П</v>
          </cell>
          <cell r="AQ25">
            <v>0</v>
          </cell>
          <cell r="AR25">
            <v>572.92998044147362</v>
          </cell>
          <cell r="AS25">
            <v>572.92998039999998</v>
          </cell>
          <cell r="AT25">
            <v>0</v>
          </cell>
          <cell r="AU25">
            <v>0</v>
          </cell>
          <cell r="AV25">
            <v>0</v>
          </cell>
          <cell r="AW25">
            <v>0</v>
          </cell>
          <cell r="AX25">
            <v>0</v>
          </cell>
          <cell r="AY25">
            <v>17.435500961853545</v>
          </cell>
          <cell r="AZ25">
            <v>321.63583325021034</v>
          </cell>
          <cell r="BA25">
            <v>233.85864622940977</v>
          </cell>
          <cell r="BB25">
            <v>480.24991899321742</v>
          </cell>
          <cell r="BC25">
            <v>14.529584134877954</v>
          </cell>
          <cell r="BD25">
            <v>99.431468071492517</v>
          </cell>
          <cell r="BE25">
            <v>310.19527746717995</v>
          </cell>
          <cell r="BF25">
            <v>26.954097963109973</v>
          </cell>
          <cell r="BG25">
            <v>29.139491356557041</v>
          </cell>
          <cell r="BH25">
            <v>0</v>
          </cell>
          <cell r="BI25">
            <v>0</v>
          </cell>
          <cell r="BJ25">
            <v>0</v>
          </cell>
          <cell r="BK25">
            <v>0</v>
          </cell>
          <cell r="BL25">
            <v>0</v>
          </cell>
          <cell r="BM25">
            <v>14.529584134877954</v>
          </cell>
          <cell r="BN25">
            <v>269.40108595654198</v>
          </cell>
          <cell r="BO25">
            <v>196.31924890179747</v>
          </cell>
          <cell r="BP25">
            <v>480.24991899321742</v>
          </cell>
          <cell r="BQ25">
            <v>0</v>
          </cell>
          <cell r="BR25">
            <v>0</v>
          </cell>
          <cell r="BS25">
            <v>0</v>
          </cell>
          <cell r="BT25">
            <v>0</v>
          </cell>
          <cell r="BU25">
            <v>0</v>
          </cell>
          <cell r="BV25">
            <v>0</v>
          </cell>
          <cell r="BW25">
            <v>0</v>
          </cell>
          <cell r="BX25">
            <v>480.24991899321742</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11</v>
          </cell>
          <cell r="IG25">
            <v>0</v>
          </cell>
          <cell r="IH25">
            <v>0</v>
          </cell>
          <cell r="II25">
            <v>0</v>
          </cell>
          <cell r="IJ25">
            <v>0</v>
          </cell>
          <cell r="IK25">
            <v>0</v>
          </cell>
          <cell r="IL25">
            <v>0</v>
          </cell>
          <cell r="IM25">
            <v>0</v>
          </cell>
          <cell r="IN25">
            <v>0</v>
          </cell>
          <cell r="IO25">
            <v>0</v>
          </cell>
          <cell r="IP25">
            <v>0</v>
          </cell>
          <cell r="IQ25">
            <v>11</v>
          </cell>
          <cell r="IR25">
            <v>0</v>
          </cell>
        </row>
        <row r="26">
          <cell r="A26" t="str">
            <v>M_TP1100.PR.0074</v>
          </cell>
          <cell r="B26" t="str">
            <v>Реконструкция защиты от дуговых замыканий на ПС 110/10 кВ Сытомино, ПС 110/6 кВ Песчаная, РП-ТП-41мкр. филиала АО «Россети Тюмень» Сургутские электрические сети</v>
          </cell>
          <cell r="C26" t="str">
            <v>ТПиР</v>
          </cell>
          <cell r="D26" t="str">
            <v>Техническое перевооружение и реконструкция</v>
          </cell>
          <cell r="E26" t="str">
            <v>1.2.1.2</v>
          </cell>
          <cell r="F26" t="str">
            <v>2</v>
          </cell>
          <cell r="G26" t="str">
            <v>02. Реконструкция, модернизация, техническое перевооружение</v>
          </cell>
          <cell r="H26">
            <v>2024</v>
          </cell>
          <cell r="I26">
            <v>2024</v>
          </cell>
          <cell r="J26">
            <v>2024</v>
          </cell>
          <cell r="K26">
            <v>0</v>
          </cell>
          <cell r="L26">
            <v>0</v>
          </cell>
          <cell r="M26">
            <v>0</v>
          </cell>
          <cell r="N26">
            <v>0</v>
          </cell>
          <cell r="O26">
            <v>0</v>
          </cell>
          <cell r="P26">
            <v>0</v>
          </cell>
          <cell r="Q26">
            <v>0</v>
          </cell>
          <cell r="R26">
            <v>0</v>
          </cell>
          <cell r="S26">
            <v>0</v>
          </cell>
          <cell r="T26" t="str">
            <v/>
          </cell>
          <cell r="V26" t="str">
            <v/>
          </cell>
          <cell r="W26" t="str">
            <v/>
          </cell>
          <cell r="X26" t="str">
            <v/>
          </cell>
          <cell r="Y26" t="str">
            <v/>
          </cell>
          <cell r="Z26" t="str">
            <v/>
          </cell>
          <cell r="AA26" t="str">
            <v/>
          </cell>
          <cell r="AB26" t="str">
            <v/>
          </cell>
          <cell r="AC26" t="str">
            <v xml:space="preserve"> </v>
          </cell>
          <cell r="AD26" t="str">
            <v xml:space="preserve">        </v>
          </cell>
          <cell r="AE26">
            <v>0</v>
          </cell>
          <cell r="AF26">
            <v>0</v>
          </cell>
          <cell r="AG26">
            <v>0</v>
          </cell>
          <cell r="AH26">
            <v>0</v>
          </cell>
          <cell r="AI26">
            <v>0</v>
          </cell>
          <cell r="AJ26">
            <v>0</v>
          </cell>
          <cell r="AK26">
            <v>0</v>
          </cell>
          <cell r="AL26">
            <v>0</v>
          </cell>
          <cell r="AM26">
            <v>0</v>
          </cell>
          <cell r="AN26">
            <v>43</v>
          </cell>
          <cell r="AO26">
            <v>0</v>
          </cell>
          <cell r="AP26" t="str">
            <v>Н</v>
          </cell>
          <cell r="AQ26">
            <v>0</v>
          </cell>
          <cell r="AR26">
            <v>3.9131962692902249</v>
          </cell>
          <cell r="AS26">
            <v>0</v>
          </cell>
          <cell r="AT26">
            <v>0</v>
          </cell>
          <cell r="AU26">
            <v>0</v>
          </cell>
          <cell r="AV26">
            <v>0</v>
          </cell>
          <cell r="AW26">
            <v>3.9131962692902249</v>
          </cell>
          <cell r="AX26">
            <v>0</v>
          </cell>
          <cell r="AY26">
            <v>0</v>
          </cell>
          <cell r="AZ26">
            <v>0</v>
          </cell>
          <cell r="BA26">
            <v>0</v>
          </cell>
          <cell r="BB26">
            <v>3.2773471591732428</v>
          </cell>
          <cell r="BC26">
            <v>0</v>
          </cell>
          <cell r="BD26">
            <v>1.3407545802507952</v>
          </cell>
          <cell r="BE26">
            <v>1.3250500009538753</v>
          </cell>
          <cell r="BF26">
            <v>0.3899963386190598</v>
          </cell>
          <cell r="BG26">
            <v>0.2215462393495124</v>
          </cell>
          <cell r="BH26">
            <v>0</v>
          </cell>
          <cell r="BI26">
            <v>0</v>
          </cell>
          <cell r="BJ26">
            <v>0</v>
          </cell>
          <cell r="BK26">
            <v>3.2773471591732428</v>
          </cell>
          <cell r="BL26">
            <v>0</v>
          </cell>
          <cell r="BM26">
            <v>0</v>
          </cell>
          <cell r="BN26">
            <v>0</v>
          </cell>
          <cell r="BO26">
            <v>0</v>
          </cell>
          <cell r="BP26">
            <v>3.2773471591732428</v>
          </cell>
          <cell r="BQ26">
            <v>0</v>
          </cell>
          <cell r="BR26">
            <v>0</v>
          </cell>
          <cell r="BS26">
            <v>0</v>
          </cell>
          <cell r="BT26">
            <v>3.2773471591732428</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43</v>
          </cell>
          <cell r="EW26">
            <v>0</v>
          </cell>
          <cell r="EX26">
            <v>0</v>
          </cell>
          <cell r="EY26">
            <v>0</v>
          </cell>
          <cell r="EZ26">
            <v>0</v>
          </cell>
          <cell r="FA26">
            <v>0</v>
          </cell>
          <cell r="FB26">
            <v>0</v>
          </cell>
          <cell r="FC26">
            <v>0</v>
          </cell>
          <cell r="FD26">
            <v>0</v>
          </cell>
          <cell r="FE26">
            <v>0</v>
          </cell>
          <cell r="FF26">
            <v>0</v>
          </cell>
          <cell r="FG26">
            <v>43</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row>
        <row r="27">
          <cell r="A27" t="str">
            <v>H_TP1100.PS.0048</v>
          </cell>
          <cell r="B27" t="str">
            <v>Реконструкция РП,ТП-10/0,4 "Медвежий угол" (установка в РУ-10 новых ячеек-12 шт)</v>
          </cell>
          <cell r="C27" t="str">
            <v>ТПиР</v>
          </cell>
          <cell r="D27" t="str">
            <v>Техническое перевооружение и реконструкция</v>
          </cell>
          <cell r="E27" t="str">
            <v>1.2.1.2</v>
          </cell>
          <cell r="F27" t="str">
            <v>2</v>
          </cell>
          <cell r="G27" t="str">
            <v>02. Реконструкция, модернизация, техническое перевооружение</v>
          </cell>
          <cell r="H27">
            <v>2018</v>
          </cell>
          <cell r="I27">
            <v>2024</v>
          </cell>
          <cell r="J27">
            <v>2024</v>
          </cell>
          <cell r="K27">
            <v>0</v>
          </cell>
          <cell r="L27">
            <v>0</v>
          </cell>
          <cell r="M27">
            <v>0</v>
          </cell>
          <cell r="N27">
            <v>0</v>
          </cell>
          <cell r="O27">
            <v>0</v>
          </cell>
          <cell r="P27">
            <v>0</v>
          </cell>
          <cell r="Q27">
            <v>0</v>
          </cell>
          <cell r="R27">
            <v>12</v>
          </cell>
          <cell r="S27">
            <v>0</v>
          </cell>
          <cell r="T27" t="str">
            <v/>
          </cell>
          <cell r="V27" t="str">
            <v/>
          </cell>
          <cell r="W27" t="str">
            <v/>
          </cell>
          <cell r="X27" t="str">
            <v/>
          </cell>
          <cell r="Y27" t="str">
            <v/>
          </cell>
          <cell r="Z27" t="str">
            <v/>
          </cell>
          <cell r="AA27" t="str">
            <v xml:space="preserve">Количество - 12 шт. </v>
          </cell>
          <cell r="AB27" t="str">
            <v xml:space="preserve">Проятженность - 12 км. </v>
          </cell>
          <cell r="AC27" t="str">
            <v xml:space="preserve"> </v>
          </cell>
          <cell r="AD27" t="str">
            <v xml:space="preserve">       Количество - 12 шт.  Проятженность - 12 км. </v>
          </cell>
          <cell r="AE27">
            <v>0</v>
          </cell>
          <cell r="AF27">
            <v>0</v>
          </cell>
          <cell r="AG27">
            <v>0</v>
          </cell>
          <cell r="AH27">
            <v>0</v>
          </cell>
          <cell r="AI27">
            <v>0</v>
          </cell>
          <cell r="AJ27">
            <v>0</v>
          </cell>
          <cell r="AK27">
            <v>0</v>
          </cell>
          <cell r="AL27">
            <v>0</v>
          </cell>
          <cell r="AM27">
            <v>0</v>
          </cell>
          <cell r="AN27">
            <v>12</v>
          </cell>
          <cell r="AO27">
            <v>0</v>
          </cell>
          <cell r="AP27" t="str">
            <v>К</v>
          </cell>
          <cell r="AQ27">
            <v>368.15278000000001</v>
          </cell>
          <cell r="AR27">
            <v>45.714952816000007</v>
          </cell>
          <cell r="AS27">
            <v>0</v>
          </cell>
          <cell r="AT27">
            <v>0.43334554000000003</v>
          </cell>
          <cell r="AU27">
            <v>0</v>
          </cell>
          <cell r="AV27">
            <v>0</v>
          </cell>
          <cell r="AW27">
            <v>45.281607276000003</v>
          </cell>
          <cell r="AX27">
            <v>0</v>
          </cell>
          <cell r="AY27">
            <v>0</v>
          </cell>
          <cell r="AZ27">
            <v>0</v>
          </cell>
          <cell r="BA27">
            <v>0</v>
          </cell>
          <cell r="BB27">
            <v>38.322198849999999</v>
          </cell>
          <cell r="BC27">
            <v>0.362182</v>
          </cell>
          <cell r="BD27">
            <v>1.8678101</v>
          </cell>
          <cell r="BE27">
            <v>31.090732159999998</v>
          </cell>
          <cell r="BF27">
            <v>2.9116418300000002</v>
          </cell>
          <cell r="BG27">
            <v>2.089832759999998</v>
          </cell>
          <cell r="BH27">
            <v>0.36815278000000001</v>
          </cell>
          <cell r="BI27">
            <v>0</v>
          </cell>
          <cell r="BJ27">
            <v>0</v>
          </cell>
          <cell r="BK27">
            <v>37.954046070000004</v>
          </cell>
          <cell r="BL27">
            <v>0</v>
          </cell>
          <cell r="BM27">
            <v>0</v>
          </cell>
          <cell r="BN27">
            <v>0</v>
          </cell>
          <cell r="BO27">
            <v>0</v>
          </cell>
          <cell r="BP27">
            <v>38.322198849999999</v>
          </cell>
          <cell r="BQ27">
            <v>0</v>
          </cell>
          <cell r="BR27">
            <v>0</v>
          </cell>
          <cell r="BS27">
            <v>0</v>
          </cell>
          <cell r="BT27">
            <v>38.322198849999999</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12</v>
          </cell>
          <cell r="EW27">
            <v>0</v>
          </cell>
          <cell r="EX27">
            <v>0</v>
          </cell>
          <cell r="EY27">
            <v>0</v>
          </cell>
          <cell r="EZ27">
            <v>0</v>
          </cell>
          <cell r="FA27">
            <v>0</v>
          </cell>
          <cell r="FB27">
            <v>0</v>
          </cell>
          <cell r="FC27">
            <v>0</v>
          </cell>
          <cell r="FD27">
            <v>0</v>
          </cell>
          <cell r="FE27">
            <v>0</v>
          </cell>
          <cell r="FF27">
            <v>0</v>
          </cell>
          <cell r="FG27">
            <v>12</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row>
        <row r="28">
          <cell r="A28" t="str">
            <v>H_TP1100.PS.0055</v>
          </cell>
          <cell r="B28" t="str">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ell>
          <cell r="C28" t="str">
            <v>ТПиР</v>
          </cell>
          <cell r="D28" t="str">
            <v>Техническое перевооружение и реконструкция</v>
          </cell>
          <cell r="E28" t="str">
            <v>1.2.1.2</v>
          </cell>
          <cell r="F28" t="str">
            <v>2</v>
          </cell>
          <cell r="G28" t="str">
            <v>02. Реконструкция, модернизация, техническое перевооружение</v>
          </cell>
          <cell r="H28">
            <v>2027</v>
          </cell>
          <cell r="I28">
            <v>2029</v>
          </cell>
          <cell r="J28">
            <v>2029</v>
          </cell>
          <cell r="K28">
            <v>0</v>
          </cell>
          <cell r="L28">
            <v>0</v>
          </cell>
          <cell r="M28">
            <v>0</v>
          </cell>
          <cell r="N28">
            <v>0</v>
          </cell>
          <cell r="O28">
            <v>0</v>
          </cell>
          <cell r="P28">
            <v>0</v>
          </cell>
          <cell r="Q28">
            <v>0</v>
          </cell>
          <cell r="R28">
            <v>54</v>
          </cell>
          <cell r="S28">
            <v>0</v>
          </cell>
          <cell r="T28" t="str">
            <v/>
          </cell>
          <cell r="V28" t="str">
            <v/>
          </cell>
          <cell r="W28" t="str">
            <v/>
          </cell>
          <cell r="X28" t="str">
            <v/>
          </cell>
          <cell r="Y28" t="str">
            <v/>
          </cell>
          <cell r="Z28" t="str">
            <v/>
          </cell>
          <cell r="AA28" t="str">
            <v xml:space="preserve">Количество - 54 шт. </v>
          </cell>
          <cell r="AB28" t="str">
            <v xml:space="preserve">Проятженность - 54 км. </v>
          </cell>
          <cell r="AC28" t="str">
            <v xml:space="preserve"> </v>
          </cell>
          <cell r="AD28" t="str">
            <v xml:space="preserve">       Количество - 54 шт.  Проятженность - 54 км. </v>
          </cell>
          <cell r="AE28">
            <v>0</v>
          </cell>
          <cell r="AF28">
            <v>0</v>
          </cell>
          <cell r="AG28">
            <v>0</v>
          </cell>
          <cell r="AH28">
            <v>0</v>
          </cell>
          <cell r="AI28">
            <v>0</v>
          </cell>
          <cell r="AJ28">
            <v>0</v>
          </cell>
          <cell r="AK28">
            <v>0</v>
          </cell>
          <cell r="AL28">
            <v>0</v>
          </cell>
          <cell r="AM28">
            <v>0</v>
          </cell>
          <cell r="AN28">
            <v>63</v>
          </cell>
          <cell r="AO28">
            <v>0.222</v>
          </cell>
          <cell r="AP28" t="str">
            <v>П</v>
          </cell>
          <cell r="AQ28">
            <v>0</v>
          </cell>
          <cell r="AR28">
            <v>603.19947930430692</v>
          </cell>
          <cell r="AS28">
            <v>603.19947930000001</v>
          </cell>
          <cell r="AT28">
            <v>0</v>
          </cell>
          <cell r="AU28">
            <v>0</v>
          </cell>
          <cell r="AV28">
            <v>0</v>
          </cell>
          <cell r="AW28">
            <v>0</v>
          </cell>
          <cell r="AX28">
            <v>0</v>
          </cell>
          <cell r="AY28">
            <v>0</v>
          </cell>
          <cell r="AZ28">
            <v>18.272405008022513</v>
          </cell>
          <cell r="BA28">
            <v>279.38977404528504</v>
          </cell>
          <cell r="BB28">
            <v>505.60929827292858</v>
          </cell>
          <cell r="BC28">
            <v>15.227004173352096</v>
          </cell>
          <cell r="BD28">
            <v>104.20417853892414</v>
          </cell>
          <cell r="BE28">
            <v>327.39203395364132</v>
          </cell>
          <cell r="BF28">
            <v>28.247894665339246</v>
          </cell>
          <cell r="BG28">
            <v>30.538186941671764</v>
          </cell>
          <cell r="BH28">
            <v>0</v>
          </cell>
          <cell r="BI28">
            <v>0</v>
          </cell>
          <cell r="BJ28">
            <v>0</v>
          </cell>
          <cell r="BK28">
            <v>0</v>
          </cell>
          <cell r="BL28">
            <v>0</v>
          </cell>
          <cell r="BM28">
            <v>0</v>
          </cell>
          <cell r="BN28">
            <v>15.227004173352096</v>
          </cell>
          <cell r="BO28">
            <v>234.26185541502701</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row>
        <row r="29">
          <cell r="A29" t="str">
            <v>M_TP1100.PS.0079</v>
          </cell>
          <cell r="B29"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cell r="C29" t="str">
            <v>ТПиР</v>
          </cell>
          <cell r="D29" t="str">
            <v>Техническое перевооружение и реконструкция</v>
          </cell>
          <cell r="E29" t="str">
            <v>1.2.1.2</v>
          </cell>
          <cell r="F29" t="str">
            <v>2</v>
          </cell>
          <cell r="G29" t="str">
            <v>02. Реконструкция, модернизация, техническое перевооружение</v>
          </cell>
          <cell r="H29">
            <v>2025</v>
          </cell>
          <cell r="I29">
            <v>2027</v>
          </cell>
          <cell r="J29">
            <v>2027</v>
          </cell>
          <cell r="K29">
            <v>0</v>
          </cell>
          <cell r="L29">
            <v>0</v>
          </cell>
          <cell r="M29">
            <v>0</v>
          </cell>
          <cell r="N29">
            <v>0</v>
          </cell>
          <cell r="O29">
            <v>0</v>
          </cell>
          <cell r="P29">
            <v>0</v>
          </cell>
          <cell r="Q29">
            <v>0</v>
          </cell>
          <cell r="R29">
            <v>76</v>
          </cell>
          <cell r="S29">
            <v>0</v>
          </cell>
          <cell r="T29" t="str">
            <v/>
          </cell>
          <cell r="V29" t="str">
            <v/>
          </cell>
          <cell r="W29" t="str">
            <v/>
          </cell>
          <cell r="X29" t="str">
            <v/>
          </cell>
          <cell r="Y29" t="str">
            <v/>
          </cell>
          <cell r="Z29" t="str">
            <v/>
          </cell>
          <cell r="AA29" t="str">
            <v xml:space="preserve">Количество - 76 шт. </v>
          </cell>
          <cell r="AB29" t="str">
            <v xml:space="preserve">Проятженность - 76 км. </v>
          </cell>
          <cell r="AC29" t="str">
            <v xml:space="preserve"> </v>
          </cell>
          <cell r="AD29" t="str">
            <v xml:space="preserve">       Количество - 76 шт.  Проятженность - 76 км. </v>
          </cell>
          <cell r="AE29">
            <v>0</v>
          </cell>
          <cell r="AF29">
            <v>0</v>
          </cell>
          <cell r="AG29">
            <v>0</v>
          </cell>
          <cell r="AH29">
            <v>0</v>
          </cell>
          <cell r="AI29">
            <v>0</v>
          </cell>
          <cell r="AJ29">
            <v>0</v>
          </cell>
          <cell r="AK29">
            <v>0</v>
          </cell>
          <cell r="AL29">
            <v>0</v>
          </cell>
          <cell r="AM29">
            <v>0</v>
          </cell>
          <cell r="AN29">
            <v>76</v>
          </cell>
          <cell r="AO29">
            <v>0.2</v>
          </cell>
          <cell r="AP29" t="str">
            <v>П</v>
          </cell>
          <cell r="AQ29">
            <v>0</v>
          </cell>
          <cell r="AR29">
            <v>548.94436920110161</v>
          </cell>
          <cell r="AS29">
            <v>548.94436919999998</v>
          </cell>
          <cell r="AT29">
            <v>0</v>
          </cell>
          <cell r="AU29">
            <v>0</v>
          </cell>
          <cell r="AV29">
            <v>0</v>
          </cell>
          <cell r="AW29">
            <v>0</v>
          </cell>
          <cell r="AX29">
            <v>16.636928398715213</v>
          </cell>
          <cell r="AY29">
            <v>259.91574257929045</v>
          </cell>
          <cell r="AZ29">
            <v>272.39169822309583</v>
          </cell>
          <cell r="BA29">
            <v>0</v>
          </cell>
          <cell r="BB29">
            <v>460.13328663578369</v>
          </cell>
          <cell r="BC29">
            <v>13.864106998929344</v>
          </cell>
          <cell r="BD29">
            <v>94.655506187423313</v>
          </cell>
          <cell r="BE29">
            <v>298.78900712036028</v>
          </cell>
          <cell r="BF29">
            <v>25.130561587888785</v>
          </cell>
          <cell r="BG29">
            <v>27.694104741181945</v>
          </cell>
          <cell r="BH29">
            <v>0</v>
          </cell>
          <cell r="BI29">
            <v>0</v>
          </cell>
          <cell r="BJ29">
            <v>0</v>
          </cell>
          <cell r="BK29">
            <v>0</v>
          </cell>
          <cell r="BL29">
            <v>13.864106998929344</v>
          </cell>
          <cell r="BM29">
            <v>217.90487286955801</v>
          </cell>
          <cell r="BN29">
            <v>228.36430676729634</v>
          </cell>
          <cell r="BO29">
            <v>0</v>
          </cell>
          <cell r="BP29">
            <v>460.13328663578363</v>
          </cell>
          <cell r="BQ29">
            <v>0</v>
          </cell>
          <cell r="BR29">
            <v>0</v>
          </cell>
          <cell r="BS29">
            <v>0</v>
          </cell>
          <cell r="BT29">
            <v>0</v>
          </cell>
          <cell r="BU29">
            <v>0</v>
          </cell>
          <cell r="BV29">
            <v>0</v>
          </cell>
          <cell r="BW29">
            <v>460.13328663578363</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76</v>
          </cell>
          <cell r="HK29">
            <v>0.2</v>
          </cell>
          <cell r="HL29">
            <v>0</v>
          </cell>
          <cell r="HM29">
            <v>0</v>
          </cell>
          <cell r="HN29">
            <v>0</v>
          </cell>
          <cell r="HO29">
            <v>0</v>
          </cell>
          <cell r="HP29">
            <v>0</v>
          </cell>
          <cell r="HQ29">
            <v>0</v>
          </cell>
          <cell r="HR29">
            <v>0</v>
          </cell>
          <cell r="HS29">
            <v>0</v>
          </cell>
          <cell r="HT29">
            <v>0</v>
          </cell>
          <cell r="HU29">
            <v>7</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row>
        <row r="30">
          <cell r="A30" t="str">
            <v>M_TP1100.PS.0077</v>
          </cell>
          <cell r="B30" t="str">
            <v>Реконструкция ПС 110/10/10 кВ Сайма (реконструкция ЗРУ-10 кВ) филиал АО «Россети Тюмень» Сургутские электрические сети</v>
          </cell>
          <cell r="C30" t="str">
            <v>ТПиР</v>
          </cell>
          <cell r="D30" t="str">
            <v>Техническое перевооружение и реконструкция</v>
          </cell>
          <cell r="E30" t="str">
            <v>1.2.1.2</v>
          </cell>
          <cell r="F30" t="str">
            <v>2</v>
          </cell>
          <cell r="G30" t="str">
            <v>02. Реконструкция, модернизация, техническое перевооружение</v>
          </cell>
          <cell r="H30">
            <v>2025</v>
          </cell>
          <cell r="I30">
            <v>2027</v>
          </cell>
          <cell r="J30">
            <v>2027</v>
          </cell>
          <cell r="K30">
            <v>0</v>
          </cell>
          <cell r="L30">
            <v>0</v>
          </cell>
          <cell r="M30">
            <v>0</v>
          </cell>
          <cell r="N30">
            <v>0</v>
          </cell>
          <cell r="O30">
            <v>0</v>
          </cell>
          <cell r="P30">
            <v>0</v>
          </cell>
          <cell r="Q30">
            <v>0</v>
          </cell>
          <cell r="R30">
            <v>41</v>
          </cell>
          <cell r="S30">
            <v>0</v>
          </cell>
          <cell r="T30" t="str">
            <v/>
          </cell>
          <cell r="V30" t="str">
            <v/>
          </cell>
          <cell r="W30" t="str">
            <v/>
          </cell>
          <cell r="X30" t="str">
            <v/>
          </cell>
          <cell r="Y30" t="str">
            <v/>
          </cell>
          <cell r="Z30" t="str">
            <v/>
          </cell>
          <cell r="AA30" t="str">
            <v xml:space="preserve">Количество - 41 шт. </v>
          </cell>
          <cell r="AB30" t="str">
            <v xml:space="preserve">Проятженность - 41 км. </v>
          </cell>
          <cell r="AC30" t="str">
            <v xml:space="preserve"> </v>
          </cell>
          <cell r="AD30" t="str">
            <v xml:space="preserve">       Количество - 41 шт.  Проятженность - 41 км. </v>
          </cell>
          <cell r="AE30">
            <v>0</v>
          </cell>
          <cell r="AF30">
            <v>0</v>
          </cell>
          <cell r="AG30">
            <v>0</v>
          </cell>
          <cell r="AH30">
            <v>0</v>
          </cell>
          <cell r="AI30">
            <v>0</v>
          </cell>
          <cell r="AJ30">
            <v>0</v>
          </cell>
          <cell r="AK30">
            <v>0</v>
          </cell>
          <cell r="AL30">
            <v>0</v>
          </cell>
          <cell r="AM30">
            <v>0</v>
          </cell>
          <cell r="AN30">
            <v>41</v>
          </cell>
          <cell r="AO30">
            <v>0</v>
          </cell>
          <cell r="AP30" t="str">
            <v>П</v>
          </cell>
          <cell r="AQ30">
            <v>0</v>
          </cell>
          <cell r="AR30">
            <v>279.86437195707367</v>
          </cell>
          <cell r="AS30">
            <v>279.864372</v>
          </cell>
          <cell r="AT30">
            <v>0</v>
          </cell>
          <cell r="AU30">
            <v>0</v>
          </cell>
          <cell r="AV30">
            <v>0</v>
          </cell>
          <cell r="AW30">
            <v>0</v>
          </cell>
          <cell r="AX30">
            <v>10.692288317562848</v>
          </cell>
          <cell r="AY30">
            <v>156.11588282392435</v>
          </cell>
          <cell r="AZ30">
            <v>113.05620081558646</v>
          </cell>
          <cell r="BA30">
            <v>0</v>
          </cell>
          <cell r="BB30">
            <v>234.58746510756811</v>
          </cell>
          <cell r="BC30">
            <v>8.9102402646357071</v>
          </cell>
          <cell r="BD30">
            <v>31.746579784591439</v>
          </cell>
          <cell r="BE30">
            <v>159.38947406259197</v>
          </cell>
          <cell r="BF30">
            <v>20.908765879052257</v>
          </cell>
          <cell r="BG30">
            <v>13.632405116696736</v>
          </cell>
          <cell r="BH30">
            <v>0</v>
          </cell>
          <cell r="BI30">
            <v>0</v>
          </cell>
          <cell r="BJ30">
            <v>0</v>
          </cell>
          <cell r="BK30">
            <v>0</v>
          </cell>
          <cell r="BL30">
            <v>8.9102402646357071</v>
          </cell>
          <cell r="BM30">
            <v>130.76412524227101</v>
          </cell>
          <cell r="BN30">
            <v>94.913099600661425</v>
          </cell>
          <cell r="BO30">
            <v>0</v>
          </cell>
          <cell r="BP30">
            <v>234.58746510756814</v>
          </cell>
          <cell r="BQ30">
            <v>0</v>
          </cell>
          <cell r="BR30">
            <v>0</v>
          </cell>
          <cell r="BS30">
            <v>0</v>
          </cell>
          <cell r="BT30">
            <v>0</v>
          </cell>
          <cell r="BU30">
            <v>0</v>
          </cell>
          <cell r="BV30">
            <v>0</v>
          </cell>
          <cell r="BW30">
            <v>234.58746510756814</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41</v>
          </cell>
          <cell r="HK30">
            <v>0</v>
          </cell>
          <cell r="HL30">
            <v>0</v>
          </cell>
          <cell r="HM30">
            <v>0</v>
          </cell>
          <cell r="HN30">
            <v>0</v>
          </cell>
          <cell r="HO30">
            <v>0</v>
          </cell>
          <cell r="HP30">
            <v>0</v>
          </cell>
          <cell r="HQ30">
            <v>0</v>
          </cell>
          <cell r="HR30">
            <v>0</v>
          </cell>
          <cell r="HS30">
            <v>0</v>
          </cell>
          <cell r="HT30">
            <v>0</v>
          </cell>
          <cell r="HU30">
            <v>41</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row>
        <row r="31">
          <cell r="A31" t="str">
            <v>M_TP1100.PS.0062</v>
          </cell>
          <cell r="B31" t="str">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ell>
          <cell r="C31" t="str">
            <v>ТПиР</v>
          </cell>
          <cell r="D31" t="str">
            <v>Техническое перевооружение и реконструкция</v>
          </cell>
          <cell r="E31" t="str">
            <v>1.2.1.2</v>
          </cell>
          <cell r="F31" t="str">
            <v>2</v>
          </cell>
          <cell r="G31" t="str">
            <v>02. Реконструкция, модернизация, техническое перевооружение</v>
          </cell>
          <cell r="H31">
            <v>2025</v>
          </cell>
          <cell r="I31">
            <v>2027</v>
          </cell>
          <cell r="J31">
            <v>2027</v>
          </cell>
          <cell r="K31">
            <v>0</v>
          </cell>
          <cell r="L31">
            <v>0</v>
          </cell>
          <cell r="M31">
            <v>0</v>
          </cell>
          <cell r="N31">
            <v>0</v>
          </cell>
          <cell r="O31">
            <v>0</v>
          </cell>
          <cell r="P31">
            <v>0</v>
          </cell>
          <cell r="Q31">
            <v>0</v>
          </cell>
          <cell r="R31">
            <v>0</v>
          </cell>
          <cell r="S31">
            <v>0</v>
          </cell>
          <cell r="T31" t="str">
            <v/>
          </cell>
          <cell r="V31" t="str">
            <v/>
          </cell>
          <cell r="W31" t="str">
            <v/>
          </cell>
          <cell r="X31" t="str">
            <v/>
          </cell>
          <cell r="Y31" t="str">
            <v/>
          </cell>
          <cell r="Z31" t="str">
            <v/>
          </cell>
          <cell r="AA31" t="str">
            <v/>
          </cell>
          <cell r="AB31" t="str">
            <v/>
          </cell>
          <cell r="AC31" t="str">
            <v xml:space="preserve"> </v>
          </cell>
          <cell r="AD31" t="str">
            <v xml:space="preserve">        </v>
          </cell>
          <cell r="AE31">
            <v>0</v>
          </cell>
          <cell r="AF31">
            <v>0</v>
          </cell>
          <cell r="AG31">
            <v>0</v>
          </cell>
          <cell r="AH31">
            <v>0</v>
          </cell>
          <cell r="AI31">
            <v>0</v>
          </cell>
          <cell r="AJ31">
            <v>0</v>
          </cell>
          <cell r="AK31">
            <v>0</v>
          </cell>
          <cell r="AL31">
            <v>0</v>
          </cell>
          <cell r="AM31">
            <v>0</v>
          </cell>
          <cell r="AN31">
            <v>94</v>
          </cell>
          <cell r="AO31">
            <v>0</v>
          </cell>
          <cell r="AP31" t="str">
            <v>П</v>
          </cell>
          <cell r="AQ31">
            <v>0</v>
          </cell>
          <cell r="AR31">
            <v>629.11854797310139</v>
          </cell>
          <cell r="AS31">
            <v>629.11854800000003</v>
          </cell>
          <cell r="AT31">
            <v>0</v>
          </cell>
          <cell r="AU31">
            <v>0</v>
          </cell>
          <cell r="AV31">
            <v>0</v>
          </cell>
          <cell r="AW31">
            <v>0</v>
          </cell>
          <cell r="AX31">
            <v>19.067800269272688</v>
          </cell>
          <cell r="AY31">
            <v>596.49116584188687</v>
          </cell>
          <cell r="AZ31">
            <v>13.559581861941806</v>
          </cell>
          <cell r="BA31">
            <v>0</v>
          </cell>
          <cell r="BB31">
            <v>527.26488659400877</v>
          </cell>
          <cell r="BC31">
            <v>15.889833557727242</v>
          </cell>
          <cell r="BD31">
            <v>96.945596398212203</v>
          </cell>
          <cell r="BE31">
            <v>358.21120035896871</v>
          </cell>
          <cell r="BF31">
            <v>24.600463804394249</v>
          </cell>
          <cell r="BG31">
            <v>31.617792474706391</v>
          </cell>
          <cell r="BH31">
            <v>0</v>
          </cell>
          <cell r="BI31">
            <v>0</v>
          </cell>
          <cell r="BJ31">
            <v>0</v>
          </cell>
          <cell r="BK31">
            <v>0</v>
          </cell>
          <cell r="BL31">
            <v>15.889833557727242</v>
          </cell>
          <cell r="BM31">
            <v>499.55978553647003</v>
          </cell>
          <cell r="BN31">
            <v>11.81526749981154</v>
          </cell>
          <cell r="BO31">
            <v>0</v>
          </cell>
          <cell r="BP31">
            <v>527.26488659400877</v>
          </cell>
          <cell r="BQ31">
            <v>0</v>
          </cell>
          <cell r="BR31">
            <v>0</v>
          </cell>
          <cell r="BS31">
            <v>0</v>
          </cell>
          <cell r="BT31">
            <v>0</v>
          </cell>
          <cell r="BU31">
            <v>0</v>
          </cell>
          <cell r="BV31">
            <v>0</v>
          </cell>
          <cell r="BW31">
            <v>527.26488659400877</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94</v>
          </cell>
          <cell r="HK31">
            <v>0</v>
          </cell>
          <cell r="HL31">
            <v>0</v>
          </cell>
          <cell r="HM31">
            <v>0</v>
          </cell>
          <cell r="HN31">
            <v>0</v>
          </cell>
          <cell r="HO31">
            <v>0</v>
          </cell>
          <cell r="HP31">
            <v>0</v>
          </cell>
          <cell r="HQ31">
            <v>0</v>
          </cell>
          <cell r="HR31">
            <v>0</v>
          </cell>
          <cell r="HS31">
            <v>0</v>
          </cell>
          <cell r="HT31">
            <v>0</v>
          </cell>
          <cell r="HU31">
            <v>94</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row>
        <row r="32">
          <cell r="A32" t="str">
            <v>M_TP1100.PS.0076</v>
          </cell>
          <cell r="B32" t="str">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ell>
          <cell r="C32" t="str">
            <v>ТПиР</v>
          </cell>
          <cell r="D32" t="str">
            <v>Техническое перевооружение и реконструкция</v>
          </cell>
          <cell r="E32" t="str">
            <v>1.2.1.2</v>
          </cell>
          <cell r="F32" t="str">
            <v>2</v>
          </cell>
          <cell r="G32" t="str">
            <v>02. Реконструкция, модернизация, техническое перевооружение</v>
          </cell>
          <cell r="H32">
            <v>2026</v>
          </cell>
          <cell r="I32">
            <v>2028</v>
          </cell>
          <cell r="J32">
            <v>2028</v>
          </cell>
          <cell r="K32">
            <v>0</v>
          </cell>
          <cell r="L32">
            <v>0</v>
          </cell>
          <cell r="M32">
            <v>0</v>
          </cell>
          <cell r="N32">
            <v>0</v>
          </cell>
          <cell r="O32">
            <v>0</v>
          </cell>
          <cell r="P32">
            <v>0</v>
          </cell>
          <cell r="Q32">
            <v>0</v>
          </cell>
          <cell r="R32">
            <v>0</v>
          </cell>
          <cell r="S32">
            <v>0</v>
          </cell>
          <cell r="T32" t="str">
            <v/>
          </cell>
          <cell r="V32" t="str">
            <v/>
          </cell>
          <cell r="W32" t="str">
            <v/>
          </cell>
          <cell r="X32" t="str">
            <v/>
          </cell>
          <cell r="Y32" t="str">
            <v/>
          </cell>
          <cell r="Z32" t="str">
            <v/>
          </cell>
          <cell r="AA32" t="str">
            <v/>
          </cell>
          <cell r="AB32" t="str">
            <v/>
          </cell>
          <cell r="AC32" t="str">
            <v xml:space="preserve"> </v>
          </cell>
          <cell r="AD32" t="str">
            <v xml:space="preserve">        </v>
          </cell>
          <cell r="AE32">
            <v>0</v>
          </cell>
          <cell r="AF32">
            <v>0</v>
          </cell>
          <cell r="AG32">
            <v>0</v>
          </cell>
          <cell r="AH32">
            <v>0</v>
          </cell>
          <cell r="AI32">
            <v>0</v>
          </cell>
          <cell r="AJ32">
            <v>0</v>
          </cell>
          <cell r="AK32">
            <v>0</v>
          </cell>
          <cell r="AL32">
            <v>0</v>
          </cell>
          <cell r="AM32">
            <v>0</v>
          </cell>
          <cell r="AN32">
            <v>19</v>
          </cell>
          <cell r="AO32">
            <v>0</v>
          </cell>
          <cell r="AP32" t="str">
            <v>П</v>
          </cell>
          <cell r="AQ32">
            <v>0</v>
          </cell>
          <cell r="AR32">
            <v>261.57267881753808</v>
          </cell>
          <cell r="AS32">
            <v>261.57267880000001</v>
          </cell>
          <cell r="AT32">
            <v>0</v>
          </cell>
          <cell r="AU32">
            <v>0</v>
          </cell>
          <cell r="AV32">
            <v>0</v>
          </cell>
          <cell r="AW32">
            <v>0</v>
          </cell>
          <cell r="AX32">
            <v>0</v>
          </cell>
          <cell r="AY32">
            <v>10.015176161745423</v>
          </cell>
          <cell r="AZ32">
            <v>194.64108533293287</v>
          </cell>
          <cell r="BA32">
            <v>56.916417322859751</v>
          </cell>
          <cell r="BB32">
            <v>219.22118141521096</v>
          </cell>
          <cell r="BC32">
            <v>8.3459801347878528</v>
          </cell>
          <cell r="BD32">
            <v>28.866244347315231</v>
          </cell>
          <cell r="BE32">
            <v>144.92822647036698</v>
          </cell>
          <cell r="BF32">
            <v>19.192511649402007</v>
          </cell>
          <cell r="BG32">
            <v>17.888218813338892</v>
          </cell>
          <cell r="BH32">
            <v>0</v>
          </cell>
          <cell r="BI32">
            <v>0</v>
          </cell>
          <cell r="BJ32">
            <v>0</v>
          </cell>
          <cell r="BK32">
            <v>0</v>
          </cell>
          <cell r="BL32">
            <v>0</v>
          </cell>
          <cell r="BM32">
            <v>8.3459801347878528</v>
          </cell>
          <cell r="BN32">
            <v>163.18660101088</v>
          </cell>
          <cell r="BO32">
            <v>47.688600269543123</v>
          </cell>
          <cell r="BP32">
            <v>219.22118141521096</v>
          </cell>
          <cell r="BQ32">
            <v>0</v>
          </cell>
          <cell r="BR32">
            <v>0</v>
          </cell>
          <cell r="BS32">
            <v>0</v>
          </cell>
          <cell r="BT32">
            <v>0</v>
          </cell>
          <cell r="BU32">
            <v>0</v>
          </cell>
          <cell r="BV32">
            <v>0</v>
          </cell>
          <cell r="BW32">
            <v>0</v>
          </cell>
          <cell r="BX32">
            <v>219.22118141521096</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19</v>
          </cell>
          <cell r="IG32">
            <v>0</v>
          </cell>
          <cell r="IH32">
            <v>0</v>
          </cell>
          <cell r="II32">
            <v>0</v>
          </cell>
          <cell r="IJ32">
            <v>0</v>
          </cell>
          <cell r="IK32">
            <v>0</v>
          </cell>
          <cell r="IL32">
            <v>0</v>
          </cell>
          <cell r="IM32">
            <v>0</v>
          </cell>
          <cell r="IN32">
            <v>0</v>
          </cell>
          <cell r="IO32">
            <v>0</v>
          </cell>
          <cell r="IP32">
            <v>0</v>
          </cell>
          <cell r="IQ32">
            <v>19</v>
          </cell>
          <cell r="IR32">
            <v>0</v>
          </cell>
        </row>
        <row r="33">
          <cell r="A33" t="str">
            <v>H_TP1100.PS.0049</v>
          </cell>
          <cell r="B33" t="str">
            <v>Реконструкция РП,ТП-10/0,4  "Тюменьэнерго" (замена 3Т,4Т -2 шт., ячеек и выключателей РУ 10, оборудования 0,4 кВ (автоматы-3шт, рубильники- 4 шт, трансформаторы тока-6 шт)</v>
          </cell>
          <cell r="C33" t="str">
            <v>ТПиР</v>
          </cell>
          <cell r="D33" t="str">
            <v>Техническое перевооружение и реконструкция</v>
          </cell>
          <cell r="E33" t="str">
            <v>1.2.1.2</v>
          </cell>
          <cell r="F33" t="str">
            <v>2</v>
          </cell>
          <cell r="G33" t="str">
            <v>02. Реконструкция, модернизация, техническое перевооружение</v>
          </cell>
          <cell r="H33">
            <v>2018</v>
          </cell>
          <cell r="I33" t="str">
            <v>нд</v>
          </cell>
          <cell r="J33" t="str">
            <v>нд</v>
          </cell>
          <cell r="K33">
            <v>0</v>
          </cell>
          <cell r="L33">
            <v>0</v>
          </cell>
          <cell r="M33">
            <v>0</v>
          </cell>
          <cell r="N33">
            <v>0</v>
          </cell>
          <cell r="O33">
            <v>0</v>
          </cell>
          <cell r="P33">
            <v>0</v>
          </cell>
          <cell r="Q33">
            <v>0</v>
          </cell>
          <cell r="R33">
            <v>0</v>
          </cell>
          <cell r="S33">
            <v>0</v>
          </cell>
          <cell r="T33" t="str">
            <v/>
          </cell>
          <cell r="V33" t="str">
            <v/>
          </cell>
          <cell r="W33" t="str">
            <v/>
          </cell>
          <cell r="X33" t="str">
            <v/>
          </cell>
          <cell r="Y33" t="str">
            <v/>
          </cell>
          <cell r="Z33" t="str">
            <v/>
          </cell>
          <cell r="AA33" t="str">
            <v/>
          </cell>
          <cell r="AB33" t="str">
            <v/>
          </cell>
          <cell r="AC33" t="str">
            <v xml:space="preserve"> </v>
          </cell>
          <cell r="AD33" t="str">
            <v xml:space="preserve">        </v>
          </cell>
          <cell r="AE33">
            <v>0</v>
          </cell>
          <cell r="AF33">
            <v>0</v>
          </cell>
          <cell r="AG33">
            <v>0</v>
          </cell>
          <cell r="AH33">
            <v>0</v>
          </cell>
          <cell r="AI33">
            <v>0</v>
          </cell>
          <cell r="AJ33">
            <v>0</v>
          </cell>
          <cell r="AK33">
            <v>0</v>
          </cell>
          <cell r="AL33">
            <v>0</v>
          </cell>
          <cell r="AM33">
            <v>0</v>
          </cell>
          <cell r="AN33">
            <v>0</v>
          </cell>
          <cell r="AO33">
            <v>0</v>
          </cell>
          <cell r="AP33" t="str">
            <v>К</v>
          </cell>
          <cell r="AQ33">
            <v>413.78689000000003</v>
          </cell>
          <cell r="AR33">
            <v>0.48706057999999997</v>
          </cell>
          <cell r="AS33">
            <v>0</v>
          </cell>
          <cell r="AT33">
            <v>0.48706058000000002</v>
          </cell>
          <cell r="AU33">
            <v>0</v>
          </cell>
          <cell r="AV33">
            <v>0</v>
          </cell>
          <cell r="AW33">
            <v>0</v>
          </cell>
          <cell r="AX33">
            <v>0</v>
          </cell>
          <cell r="AY33">
            <v>0</v>
          </cell>
          <cell r="AZ33">
            <v>0</v>
          </cell>
          <cell r="BA33">
            <v>0</v>
          </cell>
          <cell r="BB33">
            <v>0.41378689000000002</v>
          </cell>
          <cell r="BC33">
            <v>0.40707600000000005</v>
          </cell>
          <cell r="BD33">
            <v>0</v>
          </cell>
          <cell r="BE33">
            <v>0</v>
          </cell>
          <cell r="BF33">
            <v>0</v>
          </cell>
          <cell r="BG33">
            <v>6.7108900000000058E-3</v>
          </cell>
          <cell r="BH33">
            <v>0.41378690000000001</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row>
        <row r="34">
          <cell r="A34" t="str">
            <v>L_TP1100.VL.0046</v>
          </cell>
          <cell r="B34" t="str">
            <v>Реконструкция ВЛ 110 кВ Полоцкая-Быстринская с отпайкой на ПС Солкино (установка опор 8 шт., подвеска 1,48 км провода, 0,74 км грозотроса)</v>
          </cell>
          <cell r="C34" t="str">
            <v>ТПиР</v>
          </cell>
          <cell r="D34" t="str">
            <v>Техническое перевооружение и реконструкция</v>
          </cell>
          <cell r="E34" t="str">
            <v>1.2.2.2</v>
          </cell>
          <cell r="F34" t="str">
            <v>2</v>
          </cell>
          <cell r="G34" t="str">
            <v>02. Реконструкция, модернизация, техническое перевооружение</v>
          </cell>
          <cell r="H34">
            <v>2023</v>
          </cell>
          <cell r="I34">
            <v>2025</v>
          </cell>
          <cell r="J34">
            <v>2025</v>
          </cell>
          <cell r="K34">
            <v>0</v>
          </cell>
          <cell r="L34">
            <v>0</v>
          </cell>
          <cell r="M34">
            <v>0.55000000000000004</v>
          </cell>
          <cell r="N34">
            <v>0</v>
          </cell>
          <cell r="O34">
            <v>0</v>
          </cell>
          <cell r="P34">
            <v>0</v>
          </cell>
          <cell r="Q34">
            <v>0</v>
          </cell>
          <cell r="R34">
            <v>0</v>
          </cell>
          <cell r="S34">
            <v>0</v>
          </cell>
          <cell r="T34" t="str">
            <v/>
          </cell>
          <cell r="V34" t="str">
            <v xml:space="preserve">Строительство ЛЭП - 0.55 км. </v>
          </cell>
          <cell r="W34" t="str">
            <v/>
          </cell>
          <cell r="X34" t="str">
            <v/>
          </cell>
          <cell r="Y34" t="str">
            <v/>
          </cell>
          <cell r="Z34" t="str">
            <v/>
          </cell>
          <cell r="AA34" t="str">
            <v/>
          </cell>
          <cell r="AB34" t="str">
            <v/>
          </cell>
          <cell r="AC34" t="str">
            <v xml:space="preserve"> Строительство ЛЭП - 0.55 км. </v>
          </cell>
          <cell r="AD34" t="str">
            <v xml:space="preserve">  Строительство ЛЭП - 0.55 км.       </v>
          </cell>
          <cell r="AE34">
            <v>0</v>
          </cell>
          <cell r="AF34">
            <v>0</v>
          </cell>
          <cell r="AG34">
            <v>0</v>
          </cell>
          <cell r="AH34">
            <v>0.55300000000000005</v>
          </cell>
          <cell r="AI34">
            <v>0</v>
          </cell>
          <cell r="AJ34">
            <v>0</v>
          </cell>
          <cell r="AK34">
            <v>0</v>
          </cell>
          <cell r="AL34">
            <v>0</v>
          </cell>
          <cell r="AM34">
            <v>0</v>
          </cell>
          <cell r="AN34">
            <v>0</v>
          </cell>
          <cell r="AO34">
            <v>0</v>
          </cell>
          <cell r="AP34" t="str">
            <v>П</v>
          </cell>
          <cell r="AQ34">
            <v>0</v>
          </cell>
          <cell r="AR34">
            <v>24.550776211024832</v>
          </cell>
          <cell r="AS34">
            <v>14.664889799999999</v>
          </cell>
          <cell r="AT34">
            <v>0</v>
          </cell>
          <cell r="AU34">
            <v>0</v>
          </cell>
          <cell r="AV34">
            <v>2.4511173127630008</v>
          </cell>
          <cell r="AW34">
            <v>7.4347690666900101</v>
          </cell>
          <cell r="AX34">
            <v>14.664889831571822</v>
          </cell>
          <cell r="AY34">
            <v>0</v>
          </cell>
          <cell r="AZ34">
            <v>0</v>
          </cell>
          <cell r="BA34">
            <v>0</v>
          </cell>
          <cell r="BB34">
            <v>32.242506720128347</v>
          </cell>
          <cell r="BC34">
            <v>3.046229264686958</v>
          </cell>
          <cell r="BD34">
            <v>22.36687536669168</v>
          </cell>
          <cell r="BE34">
            <v>1.9864064779372241E-2</v>
          </cell>
          <cell r="BF34">
            <v>3.365640864271172E-3</v>
          </cell>
          <cell r="BG34">
            <v>6.8061723831060661</v>
          </cell>
          <cell r="BH34">
            <v>0</v>
          </cell>
          <cell r="BI34">
            <v>0</v>
          </cell>
          <cell r="BJ34">
            <v>2.0425977606358341</v>
          </cell>
          <cell r="BK34">
            <v>7.5884760674726106</v>
          </cell>
          <cell r="BL34">
            <v>22.611432892019906</v>
          </cell>
          <cell r="BM34">
            <v>0</v>
          </cell>
          <cell r="BN34">
            <v>0</v>
          </cell>
          <cell r="BO34">
            <v>0</v>
          </cell>
          <cell r="BP34">
            <v>32.242506720128347</v>
          </cell>
          <cell r="BQ34">
            <v>0</v>
          </cell>
          <cell r="BR34">
            <v>0</v>
          </cell>
          <cell r="BS34">
            <v>0</v>
          </cell>
          <cell r="BT34">
            <v>0</v>
          </cell>
          <cell r="BU34">
            <v>32.242506720128347</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0.55300000000000005</v>
          </cell>
          <cell r="FM34">
            <v>0</v>
          </cell>
          <cell r="FN34">
            <v>0</v>
          </cell>
          <cell r="FO34">
            <v>0</v>
          </cell>
          <cell r="FP34">
            <v>0</v>
          </cell>
          <cell r="FQ34">
            <v>0</v>
          </cell>
          <cell r="FR34">
            <v>0</v>
          </cell>
          <cell r="FS34">
            <v>0</v>
          </cell>
          <cell r="FT34">
            <v>0</v>
          </cell>
          <cell r="FU34">
            <v>0</v>
          </cell>
          <cell r="FV34">
            <v>0</v>
          </cell>
          <cell r="FW34">
            <v>0.55300000000000005</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row>
        <row r="35">
          <cell r="A35" t="str">
            <v>K_TP1100.VL.0042</v>
          </cell>
          <cell r="B35" t="str">
            <v>Реконструкция ВЛ 110 кВ Полоцкая-Пимская 2 (установка ОПН 483 шт.)</v>
          </cell>
          <cell r="C35" t="str">
            <v>ТПиР</v>
          </cell>
          <cell r="D35" t="str">
            <v>Техническое перевооружение и реконструкция</v>
          </cell>
          <cell r="E35" t="str">
            <v>1.2.2.2</v>
          </cell>
          <cell r="F35" t="str">
            <v>2</v>
          </cell>
          <cell r="G35" t="str">
            <v>02. Реконструкция, модернизация, техническое перевооружение</v>
          </cell>
          <cell r="H35">
            <v>2021</v>
          </cell>
          <cell r="I35">
            <v>2022</v>
          </cell>
          <cell r="J35">
            <v>2022</v>
          </cell>
          <cell r="K35">
            <v>0</v>
          </cell>
          <cell r="L35">
            <v>0</v>
          </cell>
          <cell r="M35">
            <v>0</v>
          </cell>
          <cell r="N35">
            <v>0</v>
          </cell>
          <cell r="O35">
            <v>0</v>
          </cell>
          <cell r="P35">
            <v>0</v>
          </cell>
          <cell r="Q35">
            <v>0</v>
          </cell>
          <cell r="R35">
            <v>0</v>
          </cell>
          <cell r="S35">
            <v>0</v>
          </cell>
          <cell r="T35" t="str">
            <v/>
          </cell>
          <cell r="V35" t="str">
            <v/>
          </cell>
          <cell r="W35" t="str">
            <v/>
          </cell>
          <cell r="X35" t="str">
            <v/>
          </cell>
          <cell r="Y35" t="str">
            <v/>
          </cell>
          <cell r="Z35" t="str">
            <v/>
          </cell>
          <cell r="AA35" t="str">
            <v/>
          </cell>
          <cell r="AB35" t="str">
            <v/>
          </cell>
          <cell r="AC35" t="str">
            <v xml:space="preserve"> </v>
          </cell>
          <cell r="AD35" t="str">
            <v xml:space="preserve">        </v>
          </cell>
          <cell r="AE35">
            <v>0</v>
          </cell>
          <cell r="AF35">
            <v>0</v>
          </cell>
          <cell r="AG35">
            <v>0</v>
          </cell>
          <cell r="AH35">
            <v>0</v>
          </cell>
          <cell r="AI35">
            <v>0</v>
          </cell>
          <cell r="AJ35">
            <v>0</v>
          </cell>
          <cell r="AK35">
            <v>0</v>
          </cell>
          <cell r="AL35">
            <v>0</v>
          </cell>
          <cell r="AM35">
            <v>0</v>
          </cell>
          <cell r="AN35">
            <v>483</v>
          </cell>
          <cell r="AO35">
            <v>0</v>
          </cell>
          <cell r="AP35" t="str">
            <v>С</v>
          </cell>
          <cell r="AQ35">
            <v>0</v>
          </cell>
          <cell r="AR35">
            <v>29.874748151999995</v>
          </cell>
          <cell r="AS35">
            <v>0</v>
          </cell>
          <cell r="AT35">
            <v>1.86</v>
          </cell>
          <cell r="AU35">
            <v>28.014748151999996</v>
          </cell>
          <cell r="AV35">
            <v>0</v>
          </cell>
          <cell r="AW35">
            <v>0</v>
          </cell>
          <cell r="AX35">
            <v>0</v>
          </cell>
          <cell r="AY35">
            <v>0</v>
          </cell>
          <cell r="AZ35">
            <v>0</v>
          </cell>
          <cell r="BA35">
            <v>0</v>
          </cell>
          <cell r="BB35">
            <v>25.036623459999998</v>
          </cell>
          <cell r="BC35">
            <v>1.55</v>
          </cell>
          <cell r="BD35">
            <v>0.56029236000000004</v>
          </cell>
          <cell r="BE35">
            <v>21.013285110000002</v>
          </cell>
          <cell r="BF35">
            <v>0.9451041</v>
          </cell>
          <cell r="BG35">
            <v>0.96794188999999775</v>
          </cell>
          <cell r="BH35">
            <v>1.55</v>
          </cell>
          <cell r="BI35">
            <v>23.486623460000001</v>
          </cell>
          <cell r="BJ35">
            <v>0</v>
          </cell>
          <cell r="BK35">
            <v>0</v>
          </cell>
          <cell r="BL35">
            <v>0</v>
          </cell>
          <cell r="BM35">
            <v>0</v>
          </cell>
          <cell r="BN35">
            <v>0</v>
          </cell>
          <cell r="BO35">
            <v>0</v>
          </cell>
          <cell r="BP35">
            <v>25.036623459999998</v>
          </cell>
          <cell r="BQ35">
            <v>0</v>
          </cell>
          <cell r="BR35">
            <v>25.036623459999998</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483</v>
          </cell>
          <cell r="DE35">
            <v>0</v>
          </cell>
          <cell r="DF35">
            <v>0</v>
          </cell>
          <cell r="DG35">
            <v>0</v>
          </cell>
          <cell r="DH35">
            <v>0</v>
          </cell>
          <cell r="DI35">
            <v>0</v>
          </cell>
          <cell r="DJ35">
            <v>0</v>
          </cell>
          <cell r="DK35">
            <v>0</v>
          </cell>
          <cell r="DL35">
            <v>0</v>
          </cell>
          <cell r="DM35">
            <v>0</v>
          </cell>
          <cell r="DN35">
            <v>0</v>
          </cell>
          <cell r="DO35">
            <v>483</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row>
        <row r="36">
          <cell r="A36" t="str">
            <v>M_TP1100.VL.0043</v>
          </cell>
          <cell r="B36" t="str">
            <v>Реконструкция ВЛ 110 кВ Западно-Камынская-Пимская 2 (установка ОПН 792 шт.)</v>
          </cell>
          <cell r="C36" t="str">
            <v>ТПиР</v>
          </cell>
          <cell r="D36" t="str">
            <v>Техническое перевооружение и реконструкция</v>
          </cell>
          <cell r="E36" t="str">
            <v>1.2.2.2</v>
          </cell>
          <cell r="F36" t="str">
            <v>2</v>
          </cell>
          <cell r="G36" t="str">
            <v>02. Реконструкция, модернизация, техническое перевооружение</v>
          </cell>
          <cell r="H36">
            <v>2025</v>
          </cell>
          <cell r="I36">
            <v>2025</v>
          </cell>
          <cell r="J36">
            <v>2025</v>
          </cell>
          <cell r="K36">
            <v>0</v>
          </cell>
          <cell r="L36">
            <v>0</v>
          </cell>
          <cell r="M36">
            <v>0</v>
          </cell>
          <cell r="N36">
            <v>0</v>
          </cell>
          <cell r="O36">
            <v>0</v>
          </cell>
          <cell r="P36">
            <v>0</v>
          </cell>
          <cell r="Q36">
            <v>0</v>
          </cell>
          <cell r="R36">
            <v>0</v>
          </cell>
          <cell r="S36">
            <v>0</v>
          </cell>
          <cell r="T36" t="str">
            <v/>
          </cell>
          <cell r="V36" t="str">
            <v/>
          </cell>
          <cell r="W36" t="str">
            <v/>
          </cell>
          <cell r="X36" t="str">
            <v/>
          </cell>
          <cell r="Y36" t="str">
            <v/>
          </cell>
          <cell r="Z36" t="str">
            <v/>
          </cell>
          <cell r="AA36" t="str">
            <v/>
          </cell>
          <cell r="AB36" t="str">
            <v/>
          </cell>
          <cell r="AC36" t="str">
            <v xml:space="preserve"> </v>
          </cell>
          <cell r="AD36" t="str">
            <v xml:space="preserve">        </v>
          </cell>
          <cell r="AE36">
            <v>0</v>
          </cell>
          <cell r="AF36">
            <v>0</v>
          </cell>
          <cell r="AG36">
            <v>0</v>
          </cell>
          <cell r="AH36">
            <v>0</v>
          </cell>
          <cell r="AI36">
            <v>0</v>
          </cell>
          <cell r="AJ36">
            <v>0</v>
          </cell>
          <cell r="AK36">
            <v>0</v>
          </cell>
          <cell r="AL36">
            <v>0</v>
          </cell>
          <cell r="AM36">
            <v>0</v>
          </cell>
          <cell r="AN36">
            <v>792</v>
          </cell>
          <cell r="AO36">
            <v>0</v>
          </cell>
          <cell r="AP36" t="str">
            <v>Н</v>
          </cell>
          <cell r="AQ36">
            <v>0</v>
          </cell>
          <cell r="AR36">
            <v>60.87854484303697</v>
          </cell>
          <cell r="AS36">
            <v>60.8785448</v>
          </cell>
          <cell r="AT36">
            <v>0</v>
          </cell>
          <cell r="AU36">
            <v>0</v>
          </cell>
          <cell r="AV36">
            <v>0</v>
          </cell>
          <cell r="AW36">
            <v>0</v>
          </cell>
          <cell r="AX36">
            <v>60.87854484303697</v>
          </cell>
          <cell r="AY36">
            <v>0</v>
          </cell>
          <cell r="AZ36">
            <v>0</v>
          </cell>
          <cell r="BA36">
            <v>0</v>
          </cell>
          <cell r="BB36">
            <v>51.027878582553981</v>
          </cell>
          <cell r="BC36">
            <v>0</v>
          </cell>
          <cell r="BD36">
            <v>0.70649315083116315</v>
          </cell>
          <cell r="BE36">
            <v>45.431081672416461</v>
          </cell>
          <cell r="BF36">
            <v>2.083818658790737</v>
          </cell>
          <cell r="BG36">
            <v>2.8064851005156193</v>
          </cell>
          <cell r="BH36">
            <v>0</v>
          </cell>
          <cell r="BI36">
            <v>0</v>
          </cell>
          <cell r="BJ36">
            <v>0</v>
          </cell>
          <cell r="BK36">
            <v>0</v>
          </cell>
          <cell r="BL36">
            <v>51.027878582553981</v>
          </cell>
          <cell r="BM36">
            <v>0</v>
          </cell>
          <cell r="BN36">
            <v>0</v>
          </cell>
          <cell r="BO36">
            <v>0</v>
          </cell>
          <cell r="BP36">
            <v>51.027878582553981</v>
          </cell>
          <cell r="BQ36">
            <v>0</v>
          </cell>
          <cell r="BR36">
            <v>0</v>
          </cell>
          <cell r="BS36">
            <v>0</v>
          </cell>
          <cell r="BT36">
            <v>0</v>
          </cell>
          <cell r="BU36">
            <v>51.027878582553981</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792</v>
          </cell>
          <cell r="FS36">
            <v>0</v>
          </cell>
          <cell r="FT36">
            <v>0</v>
          </cell>
          <cell r="FU36">
            <v>0</v>
          </cell>
          <cell r="FV36">
            <v>0</v>
          </cell>
          <cell r="FW36">
            <v>0</v>
          </cell>
          <cell r="FX36">
            <v>0</v>
          </cell>
          <cell r="FY36">
            <v>0</v>
          </cell>
          <cell r="FZ36">
            <v>0</v>
          </cell>
          <cell r="GA36">
            <v>0</v>
          </cell>
          <cell r="GB36">
            <v>0</v>
          </cell>
          <cell r="GC36">
            <v>792</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row>
        <row r="37">
          <cell r="A37" t="str">
            <v>M_TP1100.VL.0048</v>
          </cell>
          <cell r="B37" t="str">
            <v>Реконструкция ВЛ 110 кВ Имилор-Восточно-Моховая 3 (установка ОПН 756 шт.)</v>
          </cell>
          <cell r="C37" t="str">
            <v>ТПиР</v>
          </cell>
          <cell r="D37" t="str">
            <v>Техническое перевооружение и реконструкция</v>
          </cell>
          <cell r="E37" t="str">
            <v>1.2.2.2</v>
          </cell>
          <cell r="F37" t="str">
            <v>2</v>
          </cell>
          <cell r="G37" t="str">
            <v>02. Реконструкция, модернизация, техническое перевооружение</v>
          </cell>
          <cell r="H37">
            <v>2025</v>
          </cell>
          <cell r="I37">
            <v>2026</v>
          </cell>
          <cell r="J37">
            <v>2026</v>
          </cell>
          <cell r="K37">
            <v>0</v>
          </cell>
          <cell r="L37">
            <v>0</v>
          </cell>
          <cell r="M37">
            <v>0</v>
          </cell>
          <cell r="N37">
            <v>0</v>
          </cell>
          <cell r="O37">
            <v>0</v>
          </cell>
          <cell r="P37">
            <v>0</v>
          </cell>
          <cell r="Q37">
            <v>0</v>
          </cell>
          <cell r="R37">
            <v>0</v>
          </cell>
          <cell r="S37">
            <v>0</v>
          </cell>
          <cell r="T37" t="str">
            <v/>
          </cell>
          <cell r="V37" t="str">
            <v/>
          </cell>
          <cell r="W37" t="str">
            <v/>
          </cell>
          <cell r="X37" t="str">
            <v/>
          </cell>
          <cell r="Y37" t="str">
            <v/>
          </cell>
          <cell r="Z37" t="str">
            <v/>
          </cell>
          <cell r="AA37" t="str">
            <v/>
          </cell>
          <cell r="AB37" t="str">
            <v/>
          </cell>
          <cell r="AC37" t="str">
            <v xml:space="preserve"> </v>
          </cell>
          <cell r="AD37" t="str">
            <v xml:space="preserve">        </v>
          </cell>
          <cell r="AE37">
            <v>0</v>
          </cell>
          <cell r="AF37">
            <v>0</v>
          </cell>
          <cell r="AG37">
            <v>0</v>
          </cell>
          <cell r="AH37">
            <v>0</v>
          </cell>
          <cell r="AI37">
            <v>0</v>
          </cell>
          <cell r="AJ37">
            <v>0</v>
          </cell>
          <cell r="AK37">
            <v>0</v>
          </cell>
          <cell r="AL37">
            <v>0</v>
          </cell>
          <cell r="AM37">
            <v>0</v>
          </cell>
          <cell r="AN37">
            <v>756</v>
          </cell>
          <cell r="AO37">
            <v>0</v>
          </cell>
          <cell r="AP37" t="str">
            <v>Н</v>
          </cell>
          <cell r="AQ37">
            <v>0</v>
          </cell>
          <cell r="AR37">
            <v>61.489513144131642</v>
          </cell>
          <cell r="AS37">
            <v>61.489513100000003</v>
          </cell>
          <cell r="AT37">
            <v>0</v>
          </cell>
          <cell r="AU37">
            <v>0</v>
          </cell>
          <cell r="AV37">
            <v>0</v>
          </cell>
          <cell r="AW37">
            <v>0</v>
          </cell>
          <cell r="AX37">
            <v>0</v>
          </cell>
          <cell r="AY37">
            <v>61.489513144131642</v>
          </cell>
          <cell r="AZ37">
            <v>0</v>
          </cell>
          <cell r="BA37">
            <v>0</v>
          </cell>
          <cell r="BB37">
            <v>51.539987016919163</v>
          </cell>
          <cell r="BC37">
            <v>0</v>
          </cell>
          <cell r="BD37">
            <v>0.7644310505145282</v>
          </cell>
          <cell r="BE37">
            <v>45.856329191132744</v>
          </cell>
          <cell r="BF37">
            <v>2.0845761946777723</v>
          </cell>
          <cell r="BG37">
            <v>2.8346505805941176</v>
          </cell>
          <cell r="BH37">
            <v>0</v>
          </cell>
          <cell r="BI37">
            <v>0</v>
          </cell>
          <cell r="BJ37">
            <v>0</v>
          </cell>
          <cell r="BK37">
            <v>0</v>
          </cell>
          <cell r="BL37">
            <v>0</v>
          </cell>
          <cell r="BM37">
            <v>51.539987016919163</v>
          </cell>
          <cell r="BN37">
            <v>0</v>
          </cell>
          <cell r="BO37">
            <v>0</v>
          </cell>
          <cell r="BP37">
            <v>51.539987016919163</v>
          </cell>
          <cell r="BQ37">
            <v>0</v>
          </cell>
          <cell r="BR37">
            <v>0</v>
          </cell>
          <cell r="BS37">
            <v>0</v>
          </cell>
          <cell r="BT37">
            <v>0</v>
          </cell>
          <cell r="BU37">
            <v>0</v>
          </cell>
          <cell r="BV37">
            <v>51.539987016919163</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756</v>
          </cell>
          <cell r="GO37">
            <v>0</v>
          </cell>
          <cell r="GP37">
            <v>0</v>
          </cell>
          <cell r="GQ37">
            <v>0</v>
          </cell>
          <cell r="GR37">
            <v>0</v>
          </cell>
          <cell r="GS37">
            <v>0</v>
          </cell>
          <cell r="GT37">
            <v>0</v>
          </cell>
          <cell r="GU37">
            <v>0</v>
          </cell>
          <cell r="GV37">
            <v>0</v>
          </cell>
          <cell r="GW37">
            <v>0</v>
          </cell>
          <cell r="GX37">
            <v>0</v>
          </cell>
          <cell r="GY37">
            <v>756</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2.0463630789890885E-12</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row>
        <row r="38">
          <cell r="A38" t="str">
            <v>M_TP1100.VL.0044</v>
          </cell>
          <cell r="B38" t="str">
            <v>Реконструкция ВЛ 110 кВ Пимская-Контур 1 (установка ОПН 483 шт.)</v>
          </cell>
          <cell r="C38" t="str">
            <v>ТПиР</v>
          </cell>
          <cell r="D38" t="str">
            <v>Техническое перевооружение и реконструкция</v>
          </cell>
          <cell r="E38" t="str">
            <v>1.2.2.2</v>
          </cell>
          <cell r="F38" t="str">
            <v>2</v>
          </cell>
          <cell r="G38" t="str">
            <v>02. Реконструкция, модернизация, техническое перевооружение</v>
          </cell>
          <cell r="H38">
            <v>2027</v>
          </cell>
          <cell r="I38">
            <v>2027</v>
          </cell>
          <cell r="J38">
            <v>2027</v>
          </cell>
          <cell r="K38">
            <v>0</v>
          </cell>
          <cell r="L38">
            <v>0</v>
          </cell>
          <cell r="M38">
            <v>0</v>
          </cell>
          <cell r="N38">
            <v>0</v>
          </cell>
          <cell r="O38">
            <v>0</v>
          </cell>
          <cell r="P38">
            <v>0</v>
          </cell>
          <cell r="Q38">
            <v>0</v>
          </cell>
          <cell r="R38">
            <v>0</v>
          </cell>
          <cell r="S38">
            <v>0</v>
          </cell>
          <cell r="T38" t="str">
            <v/>
          </cell>
          <cell r="V38" t="str">
            <v/>
          </cell>
          <cell r="W38" t="str">
            <v/>
          </cell>
          <cell r="X38" t="str">
            <v/>
          </cell>
          <cell r="Y38" t="str">
            <v/>
          </cell>
          <cell r="Z38" t="str">
            <v/>
          </cell>
          <cell r="AA38" t="str">
            <v/>
          </cell>
          <cell r="AB38" t="str">
            <v/>
          </cell>
          <cell r="AC38" t="str">
            <v xml:space="preserve"> </v>
          </cell>
          <cell r="AD38" t="str">
            <v xml:space="preserve">        </v>
          </cell>
          <cell r="AE38">
            <v>0</v>
          </cell>
          <cell r="AF38">
            <v>0</v>
          </cell>
          <cell r="AG38">
            <v>0</v>
          </cell>
          <cell r="AH38">
            <v>0</v>
          </cell>
          <cell r="AI38">
            <v>0</v>
          </cell>
          <cell r="AJ38">
            <v>0</v>
          </cell>
          <cell r="AK38">
            <v>0</v>
          </cell>
          <cell r="AL38">
            <v>0</v>
          </cell>
          <cell r="AM38">
            <v>0</v>
          </cell>
          <cell r="AN38">
            <v>483</v>
          </cell>
          <cell r="AO38">
            <v>0</v>
          </cell>
          <cell r="AP38" t="str">
            <v>Н</v>
          </cell>
          <cell r="AQ38">
            <v>0</v>
          </cell>
          <cell r="AR38">
            <v>41.003416442859042</v>
          </cell>
          <cell r="AS38">
            <v>41.003416399999999</v>
          </cell>
          <cell r="AT38">
            <v>0</v>
          </cell>
          <cell r="AU38">
            <v>0</v>
          </cell>
          <cell r="AV38">
            <v>0</v>
          </cell>
          <cell r="AW38">
            <v>0</v>
          </cell>
          <cell r="AX38">
            <v>0</v>
          </cell>
          <cell r="AY38">
            <v>0</v>
          </cell>
          <cell r="AZ38">
            <v>41.003416442859042</v>
          </cell>
          <cell r="BA38">
            <v>0</v>
          </cell>
          <cell r="BB38">
            <v>34.368714973570626</v>
          </cell>
          <cell r="BC38">
            <v>0</v>
          </cell>
          <cell r="BD38">
            <v>0.49544751302554457</v>
          </cell>
          <cell r="BE38">
            <v>30.587280119596315</v>
          </cell>
          <cell r="BF38">
            <v>1.3957404958705133</v>
          </cell>
          <cell r="BG38">
            <v>1.890246845078253</v>
          </cell>
          <cell r="BH38">
            <v>0</v>
          </cell>
          <cell r="BI38">
            <v>0</v>
          </cell>
          <cell r="BJ38">
            <v>0</v>
          </cell>
          <cell r="BK38">
            <v>0</v>
          </cell>
          <cell r="BL38">
            <v>0</v>
          </cell>
          <cell r="BM38">
            <v>0</v>
          </cell>
          <cell r="BN38">
            <v>34.368714973570626</v>
          </cell>
          <cell r="BO38">
            <v>0</v>
          </cell>
          <cell r="BP38">
            <v>34.368714973570626</v>
          </cell>
          <cell r="BQ38">
            <v>0</v>
          </cell>
          <cell r="BR38">
            <v>0</v>
          </cell>
          <cell r="BS38">
            <v>0</v>
          </cell>
          <cell r="BT38">
            <v>0</v>
          </cell>
          <cell r="BU38">
            <v>0</v>
          </cell>
          <cell r="BV38">
            <v>0</v>
          </cell>
          <cell r="BW38">
            <v>34.368714973570626</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483</v>
          </cell>
          <cell r="HK38">
            <v>0</v>
          </cell>
          <cell r="HL38">
            <v>0</v>
          </cell>
          <cell r="HM38">
            <v>0</v>
          </cell>
          <cell r="HN38">
            <v>0</v>
          </cell>
          <cell r="HO38">
            <v>0</v>
          </cell>
          <cell r="HP38">
            <v>0</v>
          </cell>
          <cell r="HQ38">
            <v>0</v>
          </cell>
          <cell r="HR38">
            <v>0</v>
          </cell>
          <cell r="HS38">
            <v>0</v>
          </cell>
          <cell r="HT38">
            <v>0</v>
          </cell>
          <cell r="HU38">
            <v>483</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row>
        <row r="39">
          <cell r="A39" t="str">
            <v>M_TP1100.KL.0002</v>
          </cell>
          <cell r="B39" t="str">
            <v>Реконструкция 2КЛ-10 кВ от ПС 110/10/10 кВ Новин до РП-ТП-10/0,4кВ «Гидронамыв» (участок КЛ 10 кВ 2х5075 м)</v>
          </cell>
          <cell r="C39" t="str">
            <v>ТПиР</v>
          </cell>
          <cell r="D39" t="str">
            <v>Техническое перевооружение и реконструкция</v>
          </cell>
          <cell r="E39" t="str">
            <v>1.2.2.2</v>
          </cell>
          <cell r="F39" t="str">
            <v>2</v>
          </cell>
          <cell r="G39" t="str">
            <v>02. Реконструкция, модернизация, техническое перевооружение</v>
          </cell>
          <cell r="H39">
            <v>2024</v>
          </cell>
          <cell r="I39">
            <v>2025</v>
          </cell>
          <cell r="J39">
            <v>2025</v>
          </cell>
          <cell r="K39">
            <v>0</v>
          </cell>
          <cell r="L39">
            <v>0</v>
          </cell>
          <cell r="M39">
            <v>10.15</v>
          </cell>
          <cell r="N39">
            <v>0</v>
          </cell>
          <cell r="O39">
            <v>0</v>
          </cell>
          <cell r="P39">
            <v>0</v>
          </cell>
          <cell r="Q39">
            <v>0</v>
          </cell>
          <cell r="R39">
            <v>0</v>
          </cell>
          <cell r="S39">
            <v>0</v>
          </cell>
          <cell r="T39" t="str">
            <v/>
          </cell>
          <cell r="V39" t="str">
            <v xml:space="preserve">Строительство ЛЭП - 10.15 км. </v>
          </cell>
          <cell r="W39" t="str">
            <v/>
          </cell>
          <cell r="X39" t="str">
            <v/>
          </cell>
          <cell r="Y39" t="str">
            <v/>
          </cell>
          <cell r="Z39" t="str">
            <v/>
          </cell>
          <cell r="AA39" t="str">
            <v/>
          </cell>
          <cell r="AB39" t="str">
            <v/>
          </cell>
          <cell r="AC39" t="str">
            <v xml:space="preserve"> Строительство ЛЭП - 10.15 км. </v>
          </cell>
          <cell r="AD39" t="str">
            <v xml:space="preserve">  Строительство ЛЭП - 10.15 км.       </v>
          </cell>
          <cell r="AE39">
            <v>0</v>
          </cell>
          <cell r="AF39">
            <v>0</v>
          </cell>
          <cell r="AG39">
            <v>0</v>
          </cell>
          <cell r="AH39">
            <v>0</v>
          </cell>
          <cell r="AI39">
            <v>10.15</v>
          </cell>
          <cell r="AJ39">
            <v>0</v>
          </cell>
          <cell r="AK39">
            <v>0</v>
          </cell>
          <cell r="AL39">
            <v>0</v>
          </cell>
          <cell r="AM39">
            <v>0</v>
          </cell>
          <cell r="AN39">
            <v>0</v>
          </cell>
          <cell r="AO39">
            <v>0</v>
          </cell>
          <cell r="AP39" t="str">
            <v>П</v>
          </cell>
          <cell r="AQ39">
            <v>0</v>
          </cell>
          <cell r="AR39">
            <v>80.810313911345602</v>
          </cell>
          <cell r="AS39">
            <v>77.108181500000001</v>
          </cell>
          <cell r="AT39">
            <v>0</v>
          </cell>
          <cell r="AU39">
            <v>0</v>
          </cell>
          <cell r="AV39">
            <v>0</v>
          </cell>
          <cell r="AW39">
            <v>3.7021324559999997</v>
          </cell>
          <cell r="AX39">
            <v>77.108181455345587</v>
          </cell>
          <cell r="AY39">
            <v>0</v>
          </cell>
          <cell r="AZ39">
            <v>0</v>
          </cell>
          <cell r="BA39">
            <v>0</v>
          </cell>
          <cell r="BB39">
            <v>67.933490070000005</v>
          </cell>
          <cell r="BC39">
            <v>3.0851103800000002</v>
          </cell>
          <cell r="BD39">
            <v>59.399955320000004</v>
          </cell>
          <cell r="BE39">
            <v>0</v>
          </cell>
          <cell r="BF39">
            <v>0</v>
          </cell>
          <cell r="BG39">
            <v>5.4484243700000006</v>
          </cell>
          <cell r="BH39">
            <v>0</v>
          </cell>
          <cell r="BI39">
            <v>0</v>
          </cell>
          <cell r="BJ39">
            <v>0</v>
          </cell>
          <cell r="BK39">
            <v>3.0851103800000002</v>
          </cell>
          <cell r="BL39">
            <v>64.848379690000002</v>
          </cell>
          <cell r="BM39">
            <v>0</v>
          </cell>
          <cell r="BN39">
            <v>0</v>
          </cell>
          <cell r="BO39">
            <v>0</v>
          </cell>
          <cell r="BP39">
            <v>67.933490070000005</v>
          </cell>
          <cell r="BQ39">
            <v>0</v>
          </cell>
          <cell r="BR39">
            <v>0</v>
          </cell>
          <cell r="BS39">
            <v>0</v>
          </cell>
          <cell r="BT39">
            <v>0</v>
          </cell>
          <cell r="BU39">
            <v>67.933490070000005</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10.15</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row>
        <row r="40">
          <cell r="A40" t="str">
            <v>L_TP1100.VL.0047</v>
          </cell>
          <cell r="B40" t="str">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ell>
          <cell r="C40" t="str">
            <v>ТПиР</v>
          </cell>
          <cell r="D40" t="str">
            <v>Техническое перевооружение и реконструкция</v>
          </cell>
          <cell r="E40" t="str">
            <v>1.2.2.2</v>
          </cell>
          <cell r="F40" t="str">
            <v>2</v>
          </cell>
          <cell r="G40" t="str">
            <v>02. Реконструкция, модернизация, техническое перевооружение</v>
          </cell>
          <cell r="H40">
            <v>2021</v>
          </cell>
          <cell r="I40">
            <v>2022</v>
          </cell>
          <cell r="J40">
            <v>2021</v>
          </cell>
          <cell r="K40">
            <v>0</v>
          </cell>
          <cell r="L40">
            <v>0</v>
          </cell>
          <cell r="M40">
            <v>1.3180000000000001</v>
          </cell>
          <cell r="N40">
            <v>0</v>
          </cell>
          <cell r="O40">
            <v>0</v>
          </cell>
          <cell r="P40">
            <v>0</v>
          </cell>
          <cell r="Q40">
            <v>0</v>
          </cell>
          <cell r="R40">
            <v>0</v>
          </cell>
          <cell r="S40">
            <v>0</v>
          </cell>
          <cell r="T40" t="str">
            <v/>
          </cell>
          <cell r="V40" t="str">
            <v xml:space="preserve">Строительство ЛЭП - 1.318 км. </v>
          </cell>
          <cell r="W40" t="str">
            <v/>
          </cell>
          <cell r="X40" t="str">
            <v/>
          </cell>
          <cell r="Y40" t="str">
            <v/>
          </cell>
          <cell r="Z40" t="str">
            <v/>
          </cell>
          <cell r="AA40" t="str">
            <v/>
          </cell>
          <cell r="AB40" t="str">
            <v/>
          </cell>
          <cell r="AC40" t="str">
            <v xml:space="preserve"> Строительство ЛЭП - 1.318 км. </v>
          </cell>
          <cell r="AD40" t="str">
            <v xml:space="preserve">  Строительство ЛЭП - 1.318 км.       </v>
          </cell>
          <cell r="AE40">
            <v>0</v>
          </cell>
          <cell r="AF40">
            <v>0</v>
          </cell>
          <cell r="AG40">
            <v>0</v>
          </cell>
          <cell r="AH40">
            <v>1.3180000000000001</v>
          </cell>
          <cell r="AI40">
            <v>0</v>
          </cell>
          <cell r="AJ40">
            <v>0</v>
          </cell>
          <cell r="AK40">
            <v>0</v>
          </cell>
          <cell r="AL40">
            <v>1.8919999999999999</v>
          </cell>
          <cell r="AM40">
            <v>0</v>
          </cell>
          <cell r="AN40">
            <v>0</v>
          </cell>
          <cell r="AO40">
            <v>0</v>
          </cell>
          <cell r="AP40" t="str">
            <v>З</v>
          </cell>
          <cell r="AQ40">
            <v>0</v>
          </cell>
          <cell r="AR40">
            <v>8.9024334500000002</v>
          </cell>
          <cell r="AS40">
            <v>0</v>
          </cell>
          <cell r="AT40">
            <v>8.5055990900000005</v>
          </cell>
          <cell r="AU40">
            <v>0.39683436</v>
          </cell>
          <cell r="AV40">
            <v>0</v>
          </cell>
          <cell r="AW40">
            <v>0</v>
          </cell>
          <cell r="AX40">
            <v>0</v>
          </cell>
          <cell r="AY40">
            <v>0</v>
          </cell>
          <cell r="AZ40">
            <v>0</v>
          </cell>
          <cell r="BA40">
            <v>0</v>
          </cell>
          <cell r="BB40">
            <v>7.5794522999999998</v>
          </cell>
          <cell r="BC40">
            <v>1.0138297199999999</v>
          </cell>
          <cell r="BD40">
            <v>5.5525146299999992</v>
          </cell>
          <cell r="BE40">
            <v>0</v>
          </cell>
          <cell r="BF40">
            <v>4.8045299999999996E-3</v>
          </cell>
          <cell r="BG40">
            <v>1.0083034200000005</v>
          </cell>
          <cell r="BH40">
            <v>7.5794522999999998</v>
          </cell>
          <cell r="BI40">
            <v>0</v>
          </cell>
          <cell r="BJ40">
            <v>0</v>
          </cell>
          <cell r="BK40">
            <v>0</v>
          </cell>
          <cell r="BL40">
            <v>0</v>
          </cell>
          <cell r="BM40">
            <v>0</v>
          </cell>
          <cell r="BN40">
            <v>0</v>
          </cell>
          <cell r="BO40">
            <v>0</v>
          </cell>
          <cell r="BP40">
            <v>7.5794522999999998</v>
          </cell>
          <cell r="BQ40">
            <v>7.5794522999999998</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row>
        <row r="41">
          <cell r="A41" t="str">
            <v>M_TP1100.VL.0049</v>
          </cell>
          <cell r="B41" t="str">
            <v xml:space="preserve">Реконструкция ВЛ-6кВ ф.12 ПС Шукшинская (замена провода 5.954 км)
</v>
          </cell>
          <cell r="C41" t="str">
            <v>ТПиР</v>
          </cell>
          <cell r="D41" t="str">
            <v>Техническое перевооружение и реконструкция</v>
          </cell>
          <cell r="E41" t="str">
            <v>1.2.2.2</v>
          </cell>
          <cell r="F41" t="str">
            <v>2</v>
          </cell>
          <cell r="G41" t="str">
            <v>02. Реконструкция, модернизация, техническое перевооружение</v>
          </cell>
          <cell r="H41">
            <v>2023</v>
          </cell>
          <cell r="I41">
            <v>2023</v>
          </cell>
          <cell r="J41">
            <v>2023</v>
          </cell>
          <cell r="K41">
            <v>0</v>
          </cell>
          <cell r="L41">
            <v>0</v>
          </cell>
          <cell r="M41">
            <v>5.9539999999999997</v>
          </cell>
          <cell r="N41">
            <v>0</v>
          </cell>
          <cell r="O41">
            <v>0</v>
          </cell>
          <cell r="P41">
            <v>0</v>
          </cell>
          <cell r="Q41">
            <v>0</v>
          </cell>
          <cell r="R41">
            <v>0</v>
          </cell>
          <cell r="S41">
            <v>0</v>
          </cell>
          <cell r="T41" t="str">
            <v/>
          </cell>
          <cell r="V41" t="str">
            <v xml:space="preserve">Строительство ЛЭП - 5.954 км. </v>
          </cell>
          <cell r="W41" t="str">
            <v/>
          </cell>
          <cell r="X41" t="str">
            <v/>
          </cell>
          <cell r="Y41" t="str">
            <v/>
          </cell>
          <cell r="Z41" t="str">
            <v/>
          </cell>
          <cell r="AA41" t="str">
            <v/>
          </cell>
          <cell r="AB41" t="str">
            <v/>
          </cell>
          <cell r="AC41" t="str">
            <v xml:space="preserve"> Строительство ЛЭП - 5.954 км. </v>
          </cell>
          <cell r="AD41" t="str">
            <v xml:space="preserve">  Строительство ЛЭП - 5.954 км.       </v>
          </cell>
          <cell r="AE41">
            <v>0</v>
          </cell>
          <cell r="AF41">
            <v>0</v>
          </cell>
          <cell r="AG41">
            <v>5.9539999999999997</v>
          </cell>
          <cell r="AH41">
            <v>0</v>
          </cell>
          <cell r="AI41">
            <v>0</v>
          </cell>
          <cell r="AJ41">
            <v>0</v>
          </cell>
          <cell r="AK41">
            <v>0</v>
          </cell>
          <cell r="AL41">
            <v>0</v>
          </cell>
          <cell r="AM41">
            <v>0</v>
          </cell>
          <cell r="AN41">
            <v>0</v>
          </cell>
          <cell r="AO41">
            <v>0</v>
          </cell>
          <cell r="AP41" t="str">
            <v>П</v>
          </cell>
          <cell r="AQ41">
            <v>0</v>
          </cell>
          <cell r="AR41">
            <v>4.9135275123999991</v>
          </cell>
          <cell r="AS41">
            <v>0</v>
          </cell>
          <cell r="AT41">
            <v>0</v>
          </cell>
          <cell r="AU41">
            <v>0</v>
          </cell>
          <cell r="AV41">
            <v>4.9135275123999991</v>
          </cell>
          <cell r="AW41">
            <v>0</v>
          </cell>
          <cell r="AX41">
            <v>0</v>
          </cell>
          <cell r="AY41">
            <v>0</v>
          </cell>
          <cell r="AZ41">
            <v>0</v>
          </cell>
          <cell r="BA41">
            <v>0</v>
          </cell>
          <cell r="BB41">
            <v>4.1184920400000005</v>
          </cell>
          <cell r="BC41">
            <v>0.12074379</v>
          </cell>
          <cell r="BD41">
            <v>3.77367688</v>
          </cell>
          <cell r="BE41">
            <v>0</v>
          </cell>
          <cell r="BF41">
            <v>0</v>
          </cell>
          <cell r="BG41">
            <v>0.2240713700000001</v>
          </cell>
          <cell r="BH41">
            <v>0</v>
          </cell>
          <cell r="BI41">
            <v>0</v>
          </cell>
          <cell r="BJ41">
            <v>4.1184920400000005</v>
          </cell>
          <cell r="BK41">
            <v>0</v>
          </cell>
          <cell r="BL41">
            <v>0</v>
          </cell>
          <cell r="BM41">
            <v>0</v>
          </cell>
          <cell r="BN41">
            <v>0</v>
          </cell>
          <cell r="BO41">
            <v>0</v>
          </cell>
          <cell r="BP41">
            <v>4.1184920400000005</v>
          </cell>
          <cell r="BQ41">
            <v>0</v>
          </cell>
          <cell r="BR41">
            <v>0</v>
          </cell>
          <cell r="BS41">
            <v>4.1184920400000005</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5.9539999999999997</v>
          </cell>
          <cell r="DT41">
            <v>0</v>
          </cell>
          <cell r="DU41">
            <v>0</v>
          </cell>
          <cell r="DV41">
            <v>0</v>
          </cell>
          <cell r="DW41">
            <v>0</v>
          </cell>
          <cell r="DX41">
            <v>0</v>
          </cell>
          <cell r="DY41">
            <v>0</v>
          </cell>
          <cell r="DZ41">
            <v>0</v>
          </cell>
          <cell r="EA41">
            <v>0</v>
          </cell>
          <cell r="EB41">
            <v>0</v>
          </cell>
          <cell r="EC41">
            <v>0</v>
          </cell>
          <cell r="ED41">
            <v>5.9539999999999997</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row>
        <row r="42">
          <cell r="A42" t="str">
            <v>H_TP1100.VL.0013</v>
          </cell>
          <cell r="B42" t="str">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ell>
          <cell r="C42" t="str">
            <v>ТПиР</v>
          </cell>
          <cell r="D42" t="str">
            <v>Техническое перевооружение и реконструкция</v>
          </cell>
          <cell r="E42" t="str">
            <v>1.2.2.2</v>
          </cell>
          <cell r="F42" t="str">
            <v>2</v>
          </cell>
          <cell r="G42" t="str">
            <v>02. Реконструкция, модернизация, техническое перевооружение</v>
          </cell>
          <cell r="H42">
            <v>2017</v>
          </cell>
          <cell r="I42">
            <v>2024</v>
          </cell>
          <cell r="J42">
            <v>2024</v>
          </cell>
          <cell r="K42">
            <v>0</v>
          </cell>
          <cell r="L42">
            <v>0</v>
          </cell>
          <cell r="M42">
            <v>0.4</v>
          </cell>
          <cell r="N42">
            <v>0</v>
          </cell>
          <cell r="O42">
            <v>0</v>
          </cell>
          <cell r="P42">
            <v>0</v>
          </cell>
          <cell r="Q42">
            <v>0</v>
          </cell>
          <cell r="R42">
            <v>1</v>
          </cell>
          <cell r="S42">
            <v>0</v>
          </cell>
          <cell r="T42" t="str">
            <v/>
          </cell>
          <cell r="V42" t="str">
            <v xml:space="preserve">Строительство ЛЭП - 0.4 км. </v>
          </cell>
          <cell r="W42" t="str">
            <v/>
          </cell>
          <cell r="X42" t="str">
            <v/>
          </cell>
          <cell r="Y42" t="str">
            <v/>
          </cell>
          <cell r="Z42" t="str">
            <v/>
          </cell>
          <cell r="AA42" t="str">
            <v xml:space="preserve">Количество - 1 шт. </v>
          </cell>
          <cell r="AB42" t="str">
            <v xml:space="preserve">Проятженность - 1 км. </v>
          </cell>
          <cell r="AC42" t="str">
            <v xml:space="preserve"> Строительство ЛЭП - 0.4 км. </v>
          </cell>
          <cell r="AD42" t="str">
            <v xml:space="preserve">  Строительство ЛЭП - 0.4 км.      Количество - 1 шт.  Проятженность - 1 км. </v>
          </cell>
          <cell r="AE42">
            <v>0</v>
          </cell>
          <cell r="AF42">
            <v>0</v>
          </cell>
          <cell r="AG42">
            <v>0</v>
          </cell>
          <cell r="AH42">
            <v>0.4</v>
          </cell>
          <cell r="AI42">
            <v>0</v>
          </cell>
          <cell r="AJ42">
            <v>0</v>
          </cell>
          <cell r="AK42">
            <v>0</v>
          </cell>
          <cell r="AL42">
            <v>0</v>
          </cell>
          <cell r="AM42">
            <v>0</v>
          </cell>
          <cell r="AN42">
            <v>1</v>
          </cell>
          <cell r="AO42">
            <v>0</v>
          </cell>
          <cell r="AP42" t="str">
            <v>С</v>
          </cell>
          <cell r="AQ42">
            <v>313.46300000000002</v>
          </cell>
          <cell r="AR42">
            <v>13.462563767631805</v>
          </cell>
          <cell r="AS42">
            <v>0</v>
          </cell>
          <cell r="AT42">
            <v>0.36988634000000004</v>
          </cell>
          <cell r="AU42">
            <v>0</v>
          </cell>
          <cell r="AV42">
            <v>0</v>
          </cell>
          <cell r="AW42">
            <v>13.092677427631804</v>
          </cell>
          <cell r="AX42">
            <v>0</v>
          </cell>
          <cell r="AY42">
            <v>0</v>
          </cell>
          <cell r="AZ42">
            <v>0</v>
          </cell>
          <cell r="BA42">
            <v>0</v>
          </cell>
          <cell r="BB42">
            <v>11.288002913642236</v>
          </cell>
          <cell r="BC42">
            <v>0.31346300000000005</v>
          </cell>
          <cell r="BD42">
            <v>10.086221735359302</v>
          </cell>
          <cell r="BE42">
            <v>0</v>
          </cell>
          <cell r="BF42">
            <v>0</v>
          </cell>
          <cell r="BG42">
            <v>0.88831817828293402</v>
          </cell>
          <cell r="BH42">
            <v>0.31346300000000005</v>
          </cell>
          <cell r="BI42">
            <v>0</v>
          </cell>
          <cell r="BJ42">
            <v>0</v>
          </cell>
          <cell r="BK42">
            <v>10.974539913642236</v>
          </cell>
          <cell r="BL42">
            <v>0</v>
          </cell>
          <cell r="BM42">
            <v>0</v>
          </cell>
          <cell r="BN42">
            <v>0</v>
          </cell>
          <cell r="BO42">
            <v>0</v>
          </cell>
          <cell r="BP42">
            <v>11.288002913642236</v>
          </cell>
          <cell r="BQ42">
            <v>0</v>
          </cell>
          <cell r="BR42">
            <v>0</v>
          </cell>
          <cell r="BS42">
            <v>0</v>
          </cell>
          <cell r="BT42">
            <v>11.288002913642236</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0.4</v>
          </cell>
          <cell r="EQ42">
            <v>0</v>
          </cell>
          <cell r="ER42">
            <v>0.4</v>
          </cell>
          <cell r="ES42">
            <v>0</v>
          </cell>
          <cell r="ET42">
            <v>0</v>
          </cell>
          <cell r="EU42">
            <v>0</v>
          </cell>
          <cell r="EV42">
            <v>1</v>
          </cell>
          <cell r="EW42">
            <v>0</v>
          </cell>
          <cell r="EX42">
            <v>0</v>
          </cell>
          <cell r="EY42">
            <v>0</v>
          </cell>
          <cell r="EZ42">
            <v>0</v>
          </cell>
          <cell r="FA42">
            <v>0.4</v>
          </cell>
          <cell r="FB42">
            <v>0</v>
          </cell>
          <cell r="FC42">
            <v>0</v>
          </cell>
          <cell r="FD42">
            <v>0</v>
          </cell>
          <cell r="FE42">
            <v>0</v>
          </cell>
          <cell r="FF42">
            <v>0</v>
          </cell>
          <cell r="FG42">
            <v>1</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row>
        <row r="43">
          <cell r="A43" t="str">
            <v>H_TP1100.VL.0025</v>
          </cell>
          <cell r="B43" t="str">
            <v>Реконструкция ВЛ 110 кВ Сургут-Имилор 1, Сургут-Югорская (замена грозотроса 19,7 км)</v>
          </cell>
          <cell r="C43" t="str">
            <v>ТПиР</v>
          </cell>
          <cell r="D43" t="str">
            <v>Техническое перевооружение и реконструкция</v>
          </cell>
          <cell r="E43" t="str">
            <v>1.2.2.2</v>
          </cell>
          <cell r="F43" t="str">
            <v>2</v>
          </cell>
          <cell r="G43" t="str">
            <v>02. Реконструкция, модернизация, техническое перевооружение</v>
          </cell>
          <cell r="H43">
            <v>2026</v>
          </cell>
          <cell r="I43">
            <v>2027</v>
          </cell>
          <cell r="J43">
            <v>2027</v>
          </cell>
          <cell r="K43">
            <v>0</v>
          </cell>
          <cell r="L43">
            <v>0</v>
          </cell>
          <cell r="M43">
            <v>0</v>
          </cell>
          <cell r="N43">
            <v>0</v>
          </cell>
          <cell r="O43">
            <v>0</v>
          </cell>
          <cell r="P43">
            <v>0</v>
          </cell>
          <cell r="Q43">
            <v>0</v>
          </cell>
          <cell r="R43">
            <v>0</v>
          </cell>
          <cell r="S43">
            <v>0</v>
          </cell>
          <cell r="T43" t="str">
            <v/>
          </cell>
          <cell r="V43" t="str">
            <v/>
          </cell>
          <cell r="W43" t="str">
            <v/>
          </cell>
          <cell r="X43" t="str">
            <v/>
          </cell>
          <cell r="Y43" t="str">
            <v/>
          </cell>
          <cell r="Z43" t="str">
            <v/>
          </cell>
          <cell r="AA43" t="str">
            <v/>
          </cell>
          <cell r="AB43" t="str">
            <v/>
          </cell>
          <cell r="AC43" t="str">
            <v xml:space="preserve"> </v>
          </cell>
          <cell r="AD43" t="str">
            <v xml:space="preserve">        </v>
          </cell>
          <cell r="AE43">
            <v>0</v>
          </cell>
          <cell r="AF43">
            <v>0</v>
          </cell>
          <cell r="AG43">
            <v>0</v>
          </cell>
          <cell r="AH43">
            <v>0</v>
          </cell>
          <cell r="AI43">
            <v>0</v>
          </cell>
          <cell r="AJ43">
            <v>0</v>
          </cell>
          <cell r="AK43">
            <v>0</v>
          </cell>
          <cell r="AL43">
            <v>19.7</v>
          </cell>
          <cell r="AM43">
            <v>0</v>
          </cell>
          <cell r="AN43">
            <v>0</v>
          </cell>
          <cell r="AO43">
            <v>0</v>
          </cell>
          <cell r="AP43" t="str">
            <v>Н</v>
          </cell>
          <cell r="AQ43">
            <v>0</v>
          </cell>
          <cell r="AR43">
            <v>6.6208031984107398</v>
          </cell>
          <cell r="AS43">
            <v>6.6208032000000001</v>
          </cell>
          <cell r="AT43">
            <v>0</v>
          </cell>
          <cell r="AU43">
            <v>0</v>
          </cell>
          <cell r="AV43">
            <v>0</v>
          </cell>
          <cell r="AW43">
            <v>0</v>
          </cell>
          <cell r="AX43">
            <v>0</v>
          </cell>
          <cell r="AY43">
            <v>0.60311614653076406</v>
          </cell>
          <cell r="AZ43">
            <v>6.0176870518799763</v>
          </cell>
          <cell r="BA43">
            <v>0</v>
          </cell>
          <cell r="BB43">
            <v>5.5496415800000003</v>
          </cell>
          <cell r="BC43">
            <v>0</v>
          </cell>
          <cell r="BD43">
            <v>5.2430897000000005</v>
          </cell>
          <cell r="BE43">
            <v>0</v>
          </cell>
          <cell r="BF43">
            <v>0</v>
          </cell>
          <cell r="BG43">
            <v>0.30655188</v>
          </cell>
          <cell r="BH43">
            <v>0</v>
          </cell>
          <cell r="BI43">
            <v>0</v>
          </cell>
          <cell r="BJ43">
            <v>0</v>
          </cell>
          <cell r="BK43">
            <v>0</v>
          </cell>
          <cell r="BL43">
            <v>0</v>
          </cell>
          <cell r="BM43">
            <v>0.50259678877563674</v>
          </cell>
          <cell r="BN43">
            <v>5.0470447912243639</v>
          </cell>
          <cell r="BO43">
            <v>0</v>
          </cell>
          <cell r="BP43">
            <v>5.5496415800000003</v>
          </cell>
          <cell r="BQ43">
            <v>0</v>
          </cell>
          <cell r="BR43">
            <v>0</v>
          </cell>
          <cell r="BS43">
            <v>0</v>
          </cell>
          <cell r="BT43">
            <v>0</v>
          </cell>
          <cell r="BU43">
            <v>0</v>
          </cell>
          <cell r="BV43">
            <v>0</v>
          </cell>
          <cell r="BW43">
            <v>5.5496415800000003</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19.7</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row>
        <row r="44">
          <cell r="A44" t="str">
            <v>H_TP1100.VL.0026</v>
          </cell>
          <cell r="B44" t="str">
            <v>Реконструкция ВЛ 110 кВ Сургут-Имилор 1, Имилор-Югорская, отп. Федоровская (замена грозотроса 0,1 км)</v>
          </cell>
          <cell r="C44" t="str">
            <v>ТПиР</v>
          </cell>
          <cell r="D44" t="str">
            <v>Техническое перевооружение и реконструкция</v>
          </cell>
          <cell r="E44" t="str">
            <v>1.2.2.2</v>
          </cell>
          <cell r="F44" t="str">
            <v>2</v>
          </cell>
          <cell r="G44" t="str">
            <v>02. Реконструкция, модернизация, техническое перевооружение</v>
          </cell>
          <cell r="H44">
            <v>2024</v>
          </cell>
          <cell r="I44">
            <v>2025</v>
          </cell>
          <cell r="J44">
            <v>2025</v>
          </cell>
          <cell r="K44">
            <v>0</v>
          </cell>
          <cell r="L44">
            <v>0</v>
          </cell>
          <cell r="M44">
            <v>0</v>
          </cell>
          <cell r="N44">
            <v>0</v>
          </cell>
          <cell r="O44">
            <v>0</v>
          </cell>
          <cell r="P44">
            <v>0</v>
          </cell>
          <cell r="Q44">
            <v>0</v>
          </cell>
          <cell r="R44">
            <v>0</v>
          </cell>
          <cell r="S44">
            <v>0</v>
          </cell>
          <cell r="T44" t="str">
            <v/>
          </cell>
          <cell r="V44" t="str">
            <v/>
          </cell>
          <cell r="W44" t="str">
            <v/>
          </cell>
          <cell r="X44" t="str">
            <v/>
          </cell>
          <cell r="Y44" t="str">
            <v/>
          </cell>
          <cell r="Z44" t="str">
            <v/>
          </cell>
          <cell r="AA44" t="str">
            <v/>
          </cell>
          <cell r="AB44" t="str">
            <v/>
          </cell>
          <cell r="AC44" t="str">
            <v xml:space="preserve"> </v>
          </cell>
          <cell r="AD44" t="str">
            <v xml:space="preserve">        </v>
          </cell>
          <cell r="AE44">
            <v>0</v>
          </cell>
          <cell r="AF44">
            <v>0</v>
          </cell>
          <cell r="AG44">
            <v>0</v>
          </cell>
          <cell r="AH44">
            <v>0</v>
          </cell>
          <cell r="AI44">
            <v>0</v>
          </cell>
          <cell r="AJ44">
            <v>0</v>
          </cell>
          <cell r="AK44">
            <v>0</v>
          </cell>
          <cell r="AL44">
            <v>0.1</v>
          </cell>
          <cell r="AM44">
            <v>0</v>
          </cell>
          <cell r="AN44">
            <v>0</v>
          </cell>
          <cell r="AO44">
            <v>0</v>
          </cell>
          <cell r="AP44" t="str">
            <v>Н</v>
          </cell>
          <cell r="AQ44">
            <v>0</v>
          </cell>
          <cell r="AR44">
            <v>0.19042923199999998</v>
          </cell>
          <cell r="AS44">
            <v>0.16440389999999999</v>
          </cell>
          <cell r="AT44">
            <v>0</v>
          </cell>
          <cell r="AU44">
            <v>0</v>
          </cell>
          <cell r="AV44">
            <v>0</v>
          </cell>
          <cell r="AW44">
            <v>2.6025283911266624E-2</v>
          </cell>
          <cell r="AX44">
            <v>0.16440394808873335</v>
          </cell>
          <cell r="AY44">
            <v>0</v>
          </cell>
          <cell r="AZ44">
            <v>0</v>
          </cell>
          <cell r="BA44">
            <v>0</v>
          </cell>
          <cell r="BB44">
            <v>0.15962253999999998</v>
          </cell>
          <cell r="BC44">
            <v>0</v>
          </cell>
          <cell r="BD44">
            <v>0.15078328999999999</v>
          </cell>
          <cell r="BE44">
            <v>0</v>
          </cell>
          <cell r="BF44">
            <v>0</v>
          </cell>
          <cell r="BG44">
            <v>8.8392499999999929E-3</v>
          </cell>
          <cell r="BH44">
            <v>0</v>
          </cell>
          <cell r="BI44">
            <v>0</v>
          </cell>
          <cell r="BJ44">
            <v>0</v>
          </cell>
          <cell r="BK44">
            <v>2.1687736592722186E-2</v>
          </cell>
          <cell r="BL44">
            <v>0.13793480340727779</v>
          </cell>
          <cell r="BM44">
            <v>0</v>
          </cell>
          <cell r="BN44">
            <v>0</v>
          </cell>
          <cell r="BO44">
            <v>0</v>
          </cell>
          <cell r="BP44">
            <v>0.15962253999999998</v>
          </cell>
          <cell r="BQ44">
            <v>0</v>
          </cell>
          <cell r="BR44">
            <v>0</v>
          </cell>
          <cell r="BS44">
            <v>0</v>
          </cell>
          <cell r="BT44">
            <v>0</v>
          </cell>
          <cell r="BU44">
            <v>0.15962253999999998</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0.1</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row>
        <row r="45">
          <cell r="A45" t="str">
            <v>H_TP1100.VL.0027</v>
          </cell>
          <cell r="B45" t="str">
            <v>Реконструкция ВЛ 110 кВ Сургут-Победа 1,2 отп. Строительная (замена грозотроса 0,8 км)</v>
          </cell>
          <cell r="C45" t="str">
            <v>ТПиР</v>
          </cell>
          <cell r="D45" t="str">
            <v>Техническое перевооружение и реконструкция</v>
          </cell>
          <cell r="E45" t="str">
            <v>1.2.2.2</v>
          </cell>
          <cell r="F45" t="str">
            <v>2</v>
          </cell>
          <cell r="G45" t="str">
            <v>02. Реконструкция, модернизация, техническое перевооружение</v>
          </cell>
          <cell r="H45">
            <v>2024</v>
          </cell>
          <cell r="I45">
            <v>2025</v>
          </cell>
          <cell r="J45">
            <v>2025</v>
          </cell>
          <cell r="K45">
            <v>0</v>
          </cell>
          <cell r="L45">
            <v>0</v>
          </cell>
          <cell r="M45">
            <v>0</v>
          </cell>
          <cell r="N45">
            <v>0</v>
          </cell>
          <cell r="O45">
            <v>0</v>
          </cell>
          <cell r="P45">
            <v>0</v>
          </cell>
          <cell r="Q45">
            <v>0</v>
          </cell>
          <cell r="R45">
            <v>0</v>
          </cell>
          <cell r="S45">
            <v>0</v>
          </cell>
          <cell r="T45" t="str">
            <v/>
          </cell>
          <cell r="V45" t="str">
            <v/>
          </cell>
          <cell r="W45" t="str">
            <v/>
          </cell>
          <cell r="X45" t="str">
            <v/>
          </cell>
          <cell r="Y45" t="str">
            <v/>
          </cell>
          <cell r="Z45" t="str">
            <v/>
          </cell>
          <cell r="AA45" t="str">
            <v/>
          </cell>
          <cell r="AB45" t="str">
            <v/>
          </cell>
          <cell r="AC45" t="str">
            <v xml:space="preserve"> </v>
          </cell>
          <cell r="AD45" t="str">
            <v xml:space="preserve">        </v>
          </cell>
          <cell r="AE45">
            <v>0</v>
          </cell>
          <cell r="AF45">
            <v>0</v>
          </cell>
          <cell r="AG45">
            <v>0</v>
          </cell>
          <cell r="AH45">
            <v>0</v>
          </cell>
          <cell r="AI45">
            <v>0</v>
          </cell>
          <cell r="AJ45">
            <v>0</v>
          </cell>
          <cell r="AK45">
            <v>0</v>
          </cell>
          <cell r="AL45">
            <v>0.8</v>
          </cell>
          <cell r="AM45">
            <v>0</v>
          </cell>
          <cell r="AN45">
            <v>0</v>
          </cell>
          <cell r="AO45">
            <v>0</v>
          </cell>
          <cell r="AP45" t="str">
            <v>Н</v>
          </cell>
          <cell r="AQ45">
            <v>0</v>
          </cell>
          <cell r="AR45">
            <v>0.65987472510557743</v>
          </cell>
          <cell r="AS45">
            <v>0.56969199999999998</v>
          </cell>
          <cell r="AT45">
            <v>0</v>
          </cell>
          <cell r="AU45">
            <v>0</v>
          </cell>
          <cell r="AV45">
            <v>0</v>
          </cell>
          <cell r="AW45">
            <v>9.0182728577786114E-2</v>
          </cell>
          <cell r="AX45">
            <v>0.56969199652779134</v>
          </cell>
          <cell r="AY45">
            <v>0</v>
          </cell>
          <cell r="AZ45">
            <v>0</v>
          </cell>
          <cell r="BA45">
            <v>0</v>
          </cell>
          <cell r="BB45">
            <v>0.55312348</v>
          </cell>
          <cell r="BC45">
            <v>0</v>
          </cell>
          <cell r="BD45">
            <v>0.52249374999999998</v>
          </cell>
          <cell r="BE45">
            <v>0</v>
          </cell>
          <cell r="BF45">
            <v>0</v>
          </cell>
          <cell r="BG45">
            <v>3.0629729999999994E-2</v>
          </cell>
          <cell r="BH45">
            <v>0</v>
          </cell>
          <cell r="BI45">
            <v>0</v>
          </cell>
          <cell r="BJ45">
            <v>0</v>
          </cell>
          <cell r="BK45">
            <v>7.5152273814821757E-2</v>
          </cell>
          <cell r="BL45">
            <v>0.47797120618517824</v>
          </cell>
          <cell r="BM45">
            <v>0</v>
          </cell>
          <cell r="BN45">
            <v>0</v>
          </cell>
          <cell r="BO45">
            <v>0</v>
          </cell>
          <cell r="BP45">
            <v>0.55312348</v>
          </cell>
          <cell r="BQ45">
            <v>0</v>
          </cell>
          <cell r="BR45">
            <v>0</v>
          </cell>
          <cell r="BS45">
            <v>0</v>
          </cell>
          <cell r="BT45">
            <v>0</v>
          </cell>
          <cell r="BU45">
            <v>0.55312348</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0.8</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row>
        <row r="46">
          <cell r="A46" t="str">
            <v>H_TP1100.VL.0028</v>
          </cell>
          <cell r="B46" t="str">
            <v>Реконструкция ВЛ 110 кВ Имилор-Восточно-Моховая 1,2 (замена грозотроса 17 км)</v>
          </cell>
          <cell r="C46" t="str">
            <v>ТПиР</v>
          </cell>
          <cell r="D46" t="str">
            <v>Техническое перевооружение и реконструкция</v>
          </cell>
          <cell r="E46" t="str">
            <v>1.2.2.2</v>
          </cell>
          <cell r="F46" t="str">
            <v>2</v>
          </cell>
          <cell r="G46" t="str">
            <v>02. Реконструкция, модернизация, техническое перевооружение</v>
          </cell>
          <cell r="H46">
            <v>2025</v>
          </cell>
          <cell r="I46">
            <v>2026</v>
          </cell>
          <cell r="J46">
            <v>2026</v>
          </cell>
          <cell r="K46">
            <v>0</v>
          </cell>
          <cell r="L46">
            <v>0</v>
          </cell>
          <cell r="M46">
            <v>0</v>
          </cell>
          <cell r="N46">
            <v>0</v>
          </cell>
          <cell r="O46">
            <v>0</v>
          </cell>
          <cell r="P46">
            <v>0</v>
          </cell>
          <cell r="Q46">
            <v>0</v>
          </cell>
          <cell r="R46">
            <v>0</v>
          </cell>
          <cell r="S46">
            <v>0</v>
          </cell>
          <cell r="T46" t="str">
            <v/>
          </cell>
          <cell r="V46" t="str">
            <v/>
          </cell>
          <cell r="W46" t="str">
            <v/>
          </cell>
          <cell r="X46" t="str">
            <v/>
          </cell>
          <cell r="Y46" t="str">
            <v/>
          </cell>
          <cell r="Z46" t="str">
            <v/>
          </cell>
          <cell r="AA46" t="str">
            <v/>
          </cell>
          <cell r="AB46" t="str">
            <v/>
          </cell>
          <cell r="AC46" t="str">
            <v xml:space="preserve"> </v>
          </cell>
          <cell r="AD46" t="str">
            <v xml:space="preserve">        </v>
          </cell>
          <cell r="AE46">
            <v>0</v>
          </cell>
          <cell r="AF46">
            <v>0</v>
          </cell>
          <cell r="AG46">
            <v>0</v>
          </cell>
          <cell r="AH46">
            <v>0</v>
          </cell>
          <cell r="AI46">
            <v>0</v>
          </cell>
          <cell r="AJ46">
            <v>0</v>
          </cell>
          <cell r="AK46">
            <v>0</v>
          </cell>
          <cell r="AL46">
            <v>17</v>
          </cell>
          <cell r="AM46">
            <v>0</v>
          </cell>
          <cell r="AN46">
            <v>0</v>
          </cell>
          <cell r="AO46">
            <v>0</v>
          </cell>
          <cell r="AP46" t="str">
            <v>Н</v>
          </cell>
          <cell r="AQ46">
            <v>0</v>
          </cell>
          <cell r="AR46">
            <v>5.8853457138625025</v>
          </cell>
          <cell r="AS46">
            <v>5.8853457000000002</v>
          </cell>
          <cell r="AT46">
            <v>0</v>
          </cell>
          <cell r="AU46">
            <v>0</v>
          </cell>
          <cell r="AV46">
            <v>0</v>
          </cell>
          <cell r="AW46">
            <v>0</v>
          </cell>
          <cell r="AX46">
            <v>0.53612030533055799</v>
          </cell>
          <cell r="AY46">
            <v>5.3492254085319448</v>
          </cell>
          <cell r="AZ46">
            <v>0</v>
          </cell>
          <cell r="BA46">
            <v>0</v>
          </cell>
          <cell r="BB46">
            <v>4.9331717478625032</v>
          </cell>
          <cell r="BC46">
            <v>0</v>
          </cell>
          <cell r="BD46">
            <v>4.6606725200000003</v>
          </cell>
          <cell r="BE46">
            <v>0</v>
          </cell>
          <cell r="BF46">
            <v>0</v>
          </cell>
          <cell r="BG46">
            <v>0.27249922786250319</v>
          </cell>
          <cell r="BH46">
            <v>0</v>
          </cell>
          <cell r="BI46">
            <v>0</v>
          </cell>
          <cell r="BJ46">
            <v>0</v>
          </cell>
          <cell r="BK46">
            <v>0</v>
          </cell>
          <cell r="BL46">
            <v>0.4467669211087984</v>
          </cell>
          <cell r="BM46">
            <v>4.4864048267537049</v>
          </cell>
          <cell r="BN46">
            <v>0</v>
          </cell>
          <cell r="BO46">
            <v>0</v>
          </cell>
          <cell r="BP46">
            <v>4.9331717478625032</v>
          </cell>
          <cell r="BQ46">
            <v>0</v>
          </cell>
          <cell r="BR46">
            <v>0</v>
          </cell>
          <cell r="BS46">
            <v>0</v>
          </cell>
          <cell r="BT46">
            <v>0</v>
          </cell>
          <cell r="BU46">
            <v>0</v>
          </cell>
          <cell r="BV46">
            <v>4.9331717478625032</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17</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row>
        <row r="47">
          <cell r="A47" t="str">
            <v>H_TP1100.VL.0029</v>
          </cell>
          <cell r="B47" t="str">
            <v>Реконструкция ВЛ 110 кВ Сургут-Имилор 1, Сургут-Югорская, Имилор-Югорская (замена грозотроса 18,3 км)</v>
          </cell>
          <cell r="C47" t="str">
            <v>ТПиР</v>
          </cell>
          <cell r="D47" t="str">
            <v>Техническое перевооружение и реконструкция</v>
          </cell>
          <cell r="E47" t="str">
            <v>1.2.2.2</v>
          </cell>
          <cell r="F47" t="str">
            <v>2</v>
          </cell>
          <cell r="G47" t="str">
            <v>02. Реконструкция, модернизация, техническое перевооружение</v>
          </cell>
          <cell r="H47">
            <v>2024</v>
          </cell>
          <cell r="I47">
            <v>2025</v>
          </cell>
          <cell r="J47">
            <v>2025</v>
          </cell>
          <cell r="K47">
            <v>0</v>
          </cell>
          <cell r="L47">
            <v>0</v>
          </cell>
          <cell r="M47">
            <v>0</v>
          </cell>
          <cell r="N47">
            <v>0</v>
          </cell>
          <cell r="O47">
            <v>0</v>
          </cell>
          <cell r="P47">
            <v>0</v>
          </cell>
          <cell r="Q47">
            <v>0</v>
          </cell>
          <cell r="R47">
            <v>0</v>
          </cell>
          <cell r="S47">
            <v>0</v>
          </cell>
          <cell r="T47" t="str">
            <v/>
          </cell>
          <cell r="V47" t="str">
            <v/>
          </cell>
          <cell r="W47" t="str">
            <v/>
          </cell>
          <cell r="X47" t="str">
            <v/>
          </cell>
          <cell r="Y47" t="str">
            <v/>
          </cell>
          <cell r="Z47" t="str">
            <v/>
          </cell>
          <cell r="AA47" t="str">
            <v/>
          </cell>
          <cell r="AB47" t="str">
            <v/>
          </cell>
          <cell r="AC47" t="str">
            <v xml:space="preserve"> </v>
          </cell>
          <cell r="AD47" t="str">
            <v xml:space="preserve">        </v>
          </cell>
          <cell r="AE47">
            <v>0</v>
          </cell>
          <cell r="AF47">
            <v>0</v>
          </cell>
          <cell r="AG47">
            <v>0</v>
          </cell>
          <cell r="AH47">
            <v>0</v>
          </cell>
          <cell r="AI47">
            <v>0</v>
          </cell>
          <cell r="AJ47">
            <v>0</v>
          </cell>
          <cell r="AK47">
            <v>0</v>
          </cell>
          <cell r="AL47">
            <v>18.3</v>
          </cell>
          <cell r="AM47">
            <v>0</v>
          </cell>
          <cell r="AN47">
            <v>0</v>
          </cell>
          <cell r="AO47">
            <v>0</v>
          </cell>
          <cell r="AP47" t="str">
            <v>Н</v>
          </cell>
          <cell r="AQ47">
            <v>0</v>
          </cell>
          <cell r="AR47">
            <v>4.958720009571933</v>
          </cell>
          <cell r="AS47">
            <v>4.5079618999999997</v>
          </cell>
          <cell r="AT47">
            <v>0</v>
          </cell>
          <cell r="AU47">
            <v>0</v>
          </cell>
          <cell r="AV47">
            <v>0</v>
          </cell>
          <cell r="AW47">
            <v>0.45075806641487148</v>
          </cell>
          <cell r="AX47">
            <v>4.5079619431570608</v>
          </cell>
          <cell r="AY47">
            <v>0</v>
          </cell>
          <cell r="AZ47">
            <v>0</v>
          </cell>
          <cell r="BA47">
            <v>0</v>
          </cell>
          <cell r="BB47">
            <v>4.1564673899999995</v>
          </cell>
          <cell r="BC47">
            <v>0</v>
          </cell>
          <cell r="BD47">
            <v>3.9268236499999998</v>
          </cell>
          <cell r="BE47">
            <v>0</v>
          </cell>
          <cell r="BF47">
            <v>0</v>
          </cell>
          <cell r="BG47">
            <v>0.22964373999999999</v>
          </cell>
          <cell r="BH47">
            <v>0</v>
          </cell>
          <cell r="BI47">
            <v>0</v>
          </cell>
          <cell r="BJ47">
            <v>0</v>
          </cell>
          <cell r="BK47">
            <v>0.37563172201239292</v>
          </cell>
          <cell r="BL47">
            <v>3.7808356679876067</v>
          </cell>
          <cell r="BM47">
            <v>0</v>
          </cell>
          <cell r="BN47">
            <v>0</v>
          </cell>
          <cell r="BO47">
            <v>0</v>
          </cell>
          <cell r="BP47">
            <v>4.1564673899999995</v>
          </cell>
          <cell r="BQ47">
            <v>0</v>
          </cell>
          <cell r="BR47">
            <v>0</v>
          </cell>
          <cell r="BS47">
            <v>0</v>
          </cell>
          <cell r="BT47">
            <v>0</v>
          </cell>
          <cell r="BU47">
            <v>4.1564673899999995</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18.3</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row>
        <row r="48">
          <cell r="A48" t="str">
            <v>H_TP1100.VL.0030</v>
          </cell>
          <cell r="B48" t="str">
            <v>Реконструкция ВЛ 110 кВ В. Моховая-Сова 1,2 (замена грозотроса 8,8 км)</v>
          </cell>
          <cell r="C48" t="str">
            <v>ТПиР</v>
          </cell>
          <cell r="D48" t="str">
            <v>Техническое перевооружение и реконструкция</v>
          </cell>
          <cell r="E48" t="str">
            <v>1.2.2.2</v>
          </cell>
          <cell r="F48" t="str">
            <v>2</v>
          </cell>
          <cell r="G48" t="str">
            <v>02. Реконструкция, модернизация, техническое перевооружение</v>
          </cell>
          <cell r="H48">
            <v>2025</v>
          </cell>
          <cell r="I48">
            <v>2026</v>
          </cell>
          <cell r="J48">
            <v>2026</v>
          </cell>
          <cell r="K48">
            <v>0</v>
          </cell>
          <cell r="L48">
            <v>0</v>
          </cell>
          <cell r="M48">
            <v>0</v>
          </cell>
          <cell r="N48">
            <v>0</v>
          </cell>
          <cell r="O48">
            <v>0</v>
          </cell>
          <cell r="P48">
            <v>0</v>
          </cell>
          <cell r="Q48">
            <v>0</v>
          </cell>
          <cell r="R48">
            <v>0</v>
          </cell>
          <cell r="S48">
            <v>0</v>
          </cell>
          <cell r="T48" t="str">
            <v/>
          </cell>
          <cell r="V48" t="str">
            <v/>
          </cell>
          <cell r="W48" t="str">
            <v/>
          </cell>
          <cell r="X48" t="str">
            <v/>
          </cell>
          <cell r="Y48" t="str">
            <v/>
          </cell>
          <cell r="Z48" t="str">
            <v/>
          </cell>
          <cell r="AA48" t="str">
            <v/>
          </cell>
          <cell r="AB48" t="str">
            <v/>
          </cell>
          <cell r="AC48" t="str">
            <v xml:space="preserve"> </v>
          </cell>
          <cell r="AD48" t="str">
            <v xml:space="preserve">        </v>
          </cell>
          <cell r="AE48">
            <v>0</v>
          </cell>
          <cell r="AF48">
            <v>0</v>
          </cell>
          <cell r="AG48">
            <v>0</v>
          </cell>
          <cell r="AH48">
            <v>0</v>
          </cell>
          <cell r="AI48">
            <v>0</v>
          </cell>
          <cell r="AJ48">
            <v>0</v>
          </cell>
          <cell r="AK48">
            <v>0</v>
          </cell>
          <cell r="AL48">
            <v>8.8000000000000007</v>
          </cell>
          <cell r="AM48">
            <v>0</v>
          </cell>
          <cell r="AN48">
            <v>0</v>
          </cell>
          <cell r="AO48">
            <v>0</v>
          </cell>
          <cell r="AP48" t="str">
            <v>Н</v>
          </cell>
          <cell r="AQ48">
            <v>0</v>
          </cell>
          <cell r="AR48">
            <v>2.5746432999999995</v>
          </cell>
          <cell r="AS48">
            <v>2.5746433</v>
          </cell>
          <cell r="AT48">
            <v>0</v>
          </cell>
          <cell r="AU48">
            <v>0</v>
          </cell>
          <cell r="AV48">
            <v>0</v>
          </cell>
          <cell r="AW48">
            <v>0</v>
          </cell>
          <cell r="AX48">
            <v>0.23316955468421202</v>
          </cell>
          <cell r="AY48">
            <v>2.3414737453157879</v>
          </cell>
          <cell r="AZ48">
            <v>0</v>
          </cell>
          <cell r="BA48">
            <v>0</v>
          </cell>
          <cell r="BB48">
            <v>2.1605235999999999</v>
          </cell>
          <cell r="BC48">
            <v>0</v>
          </cell>
          <cell r="BD48">
            <v>2.0270206599999998</v>
          </cell>
          <cell r="BE48">
            <v>0</v>
          </cell>
          <cell r="BF48">
            <v>0</v>
          </cell>
          <cell r="BG48">
            <v>0.13350294000000007</v>
          </cell>
          <cell r="BH48">
            <v>0</v>
          </cell>
          <cell r="BI48">
            <v>0</v>
          </cell>
          <cell r="BJ48">
            <v>0</v>
          </cell>
          <cell r="BK48">
            <v>0</v>
          </cell>
          <cell r="BL48">
            <v>0.19430796223684338</v>
          </cell>
          <cell r="BM48">
            <v>1.9662156377631566</v>
          </cell>
          <cell r="BN48">
            <v>0</v>
          </cell>
          <cell r="BO48">
            <v>0</v>
          </cell>
          <cell r="BP48">
            <v>2.1605235999999999</v>
          </cell>
          <cell r="BQ48">
            <v>0</v>
          </cell>
          <cell r="BR48">
            <v>0</v>
          </cell>
          <cell r="BS48">
            <v>0</v>
          </cell>
          <cell r="BT48">
            <v>0</v>
          </cell>
          <cell r="BU48">
            <v>0</v>
          </cell>
          <cell r="BV48">
            <v>2.1605235999999999</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8.8000000000000007</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row>
        <row r="49">
          <cell r="A49" t="str">
            <v>H_TP1100.VL.0031</v>
          </cell>
          <cell r="B49" t="str">
            <v>Реконструкция ВЛ 110 кВ Сургут-Конденсат (замена грозотроса 4 км)</v>
          </cell>
          <cell r="C49" t="str">
            <v>ТПиР</v>
          </cell>
          <cell r="D49" t="str">
            <v>Техническое перевооружение и реконструкция</v>
          </cell>
          <cell r="E49" t="str">
            <v>1.2.2.2</v>
          </cell>
          <cell r="F49" t="str">
            <v>2</v>
          </cell>
          <cell r="G49" t="str">
            <v>02. Реконструкция, модернизация, техническое перевооружение</v>
          </cell>
          <cell r="H49">
            <v>2026</v>
          </cell>
          <cell r="I49">
            <v>2027</v>
          </cell>
          <cell r="J49">
            <v>2027</v>
          </cell>
          <cell r="K49">
            <v>0</v>
          </cell>
          <cell r="L49">
            <v>0</v>
          </cell>
          <cell r="M49">
            <v>0</v>
          </cell>
          <cell r="N49">
            <v>0</v>
          </cell>
          <cell r="O49">
            <v>0</v>
          </cell>
          <cell r="P49">
            <v>0</v>
          </cell>
          <cell r="Q49">
            <v>0</v>
          </cell>
          <cell r="R49">
            <v>0</v>
          </cell>
          <cell r="S49">
            <v>0</v>
          </cell>
          <cell r="T49" t="str">
            <v/>
          </cell>
          <cell r="V49" t="str">
            <v/>
          </cell>
          <cell r="W49" t="str">
            <v/>
          </cell>
          <cell r="X49" t="str">
            <v/>
          </cell>
          <cell r="Y49" t="str">
            <v/>
          </cell>
          <cell r="Z49" t="str">
            <v/>
          </cell>
          <cell r="AA49" t="str">
            <v/>
          </cell>
          <cell r="AB49" t="str">
            <v/>
          </cell>
          <cell r="AC49" t="str">
            <v xml:space="preserve"> </v>
          </cell>
          <cell r="AD49" t="str">
            <v xml:space="preserve">        </v>
          </cell>
          <cell r="AE49">
            <v>0</v>
          </cell>
          <cell r="AF49">
            <v>0</v>
          </cell>
          <cell r="AG49">
            <v>0</v>
          </cell>
          <cell r="AH49">
            <v>0</v>
          </cell>
          <cell r="AI49">
            <v>0</v>
          </cell>
          <cell r="AJ49">
            <v>0</v>
          </cell>
          <cell r="AK49">
            <v>0</v>
          </cell>
          <cell r="AL49">
            <v>4</v>
          </cell>
          <cell r="AM49">
            <v>0</v>
          </cell>
          <cell r="AN49">
            <v>0</v>
          </cell>
          <cell r="AO49">
            <v>0</v>
          </cell>
          <cell r="AP49" t="str">
            <v>Н</v>
          </cell>
          <cell r="AQ49">
            <v>0</v>
          </cell>
          <cell r="AR49">
            <v>1.8849369444681507</v>
          </cell>
          <cell r="AS49">
            <v>1.8849369</v>
          </cell>
          <cell r="AT49">
            <v>0</v>
          </cell>
          <cell r="AU49">
            <v>0</v>
          </cell>
          <cell r="AV49">
            <v>0</v>
          </cell>
          <cell r="AW49">
            <v>0</v>
          </cell>
          <cell r="AX49">
            <v>0</v>
          </cell>
          <cell r="AY49">
            <v>0.25812429416964477</v>
          </cell>
          <cell r="AZ49">
            <v>1.6268126502985061</v>
          </cell>
          <cell r="BA49">
            <v>0</v>
          </cell>
          <cell r="BB49">
            <v>1.5799983099999999</v>
          </cell>
          <cell r="BC49">
            <v>0</v>
          </cell>
          <cell r="BD49">
            <v>1.49253203</v>
          </cell>
          <cell r="BE49">
            <v>0</v>
          </cell>
          <cell r="BF49">
            <v>0</v>
          </cell>
          <cell r="BG49">
            <v>8.7466279999999869E-2</v>
          </cell>
          <cell r="BH49">
            <v>0</v>
          </cell>
          <cell r="BI49">
            <v>0</v>
          </cell>
          <cell r="BJ49">
            <v>0</v>
          </cell>
          <cell r="BK49">
            <v>0</v>
          </cell>
          <cell r="BL49">
            <v>0</v>
          </cell>
          <cell r="BM49">
            <v>0.21510357847470399</v>
          </cell>
          <cell r="BN49">
            <v>1.3648947315252959</v>
          </cell>
          <cell r="BO49">
            <v>0</v>
          </cell>
          <cell r="BP49">
            <v>1.5799983099999999</v>
          </cell>
          <cell r="BQ49">
            <v>0</v>
          </cell>
          <cell r="BR49">
            <v>0</v>
          </cell>
          <cell r="BS49">
            <v>0</v>
          </cell>
          <cell r="BT49">
            <v>0</v>
          </cell>
          <cell r="BU49">
            <v>0</v>
          </cell>
          <cell r="BV49">
            <v>0</v>
          </cell>
          <cell r="BW49">
            <v>1.5799983099999999</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4</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row>
        <row r="50">
          <cell r="A50" t="str">
            <v>H_TP1100.VL.0034</v>
          </cell>
          <cell r="B50" t="str">
            <v>Реконструкция ВЛ 110 кВ Сургут-Имилор 1, Сургут-Югорская, Имилор-Югорская (замена грозотроса 11 км)</v>
          </cell>
          <cell r="C50" t="str">
            <v>ТПиР</v>
          </cell>
          <cell r="D50" t="str">
            <v>Техническое перевооружение и реконструкция</v>
          </cell>
          <cell r="E50" t="str">
            <v>1.2.2.2</v>
          </cell>
          <cell r="F50" t="str">
            <v>2</v>
          </cell>
          <cell r="G50" t="str">
            <v>02. Реконструкция, модернизация, техническое перевооружение</v>
          </cell>
          <cell r="H50">
            <v>2026</v>
          </cell>
          <cell r="I50">
            <v>2027</v>
          </cell>
          <cell r="J50">
            <v>2027</v>
          </cell>
          <cell r="K50">
            <v>0</v>
          </cell>
          <cell r="L50">
            <v>0</v>
          </cell>
          <cell r="M50">
            <v>0</v>
          </cell>
          <cell r="N50">
            <v>0</v>
          </cell>
          <cell r="O50">
            <v>0</v>
          </cell>
          <cell r="P50">
            <v>0</v>
          </cell>
          <cell r="Q50">
            <v>0</v>
          </cell>
          <cell r="R50">
            <v>0</v>
          </cell>
          <cell r="S50">
            <v>0</v>
          </cell>
          <cell r="T50" t="str">
            <v/>
          </cell>
          <cell r="V50" t="str">
            <v/>
          </cell>
          <cell r="W50" t="str">
            <v/>
          </cell>
          <cell r="X50" t="str">
            <v/>
          </cell>
          <cell r="Y50" t="str">
            <v/>
          </cell>
          <cell r="Z50" t="str">
            <v/>
          </cell>
          <cell r="AA50" t="str">
            <v/>
          </cell>
          <cell r="AB50" t="str">
            <v/>
          </cell>
          <cell r="AC50" t="str">
            <v xml:space="preserve"> </v>
          </cell>
          <cell r="AD50" t="str">
            <v xml:space="preserve">        </v>
          </cell>
          <cell r="AE50">
            <v>0</v>
          </cell>
          <cell r="AF50">
            <v>0</v>
          </cell>
          <cell r="AG50">
            <v>0</v>
          </cell>
          <cell r="AH50">
            <v>0</v>
          </cell>
          <cell r="AI50">
            <v>0</v>
          </cell>
          <cell r="AJ50">
            <v>0</v>
          </cell>
          <cell r="AK50">
            <v>0</v>
          </cell>
          <cell r="AL50">
            <v>11</v>
          </cell>
          <cell r="AM50">
            <v>0</v>
          </cell>
          <cell r="AN50">
            <v>0</v>
          </cell>
          <cell r="AO50">
            <v>0</v>
          </cell>
          <cell r="AP50" t="str">
            <v>Н</v>
          </cell>
          <cell r="AQ50">
            <v>0</v>
          </cell>
          <cell r="AR50">
            <v>4.0742906439999995</v>
          </cell>
          <cell r="AS50">
            <v>4.0742906000000003</v>
          </cell>
          <cell r="AT50">
            <v>0</v>
          </cell>
          <cell r="AU50">
            <v>0</v>
          </cell>
          <cell r="AV50">
            <v>0</v>
          </cell>
          <cell r="AW50">
            <v>0</v>
          </cell>
          <cell r="AX50">
            <v>0</v>
          </cell>
          <cell r="AY50">
            <v>0.37114386344344419</v>
          </cell>
          <cell r="AZ50">
            <v>3.7031467805565552</v>
          </cell>
          <cell r="BA50">
            <v>0</v>
          </cell>
          <cell r="BB50">
            <v>3.41512232</v>
          </cell>
          <cell r="BC50">
            <v>0</v>
          </cell>
          <cell r="BD50">
            <v>3.2264773199999999</v>
          </cell>
          <cell r="BE50">
            <v>0</v>
          </cell>
          <cell r="BF50">
            <v>0</v>
          </cell>
          <cell r="BG50">
            <v>0.18864499999999998</v>
          </cell>
          <cell r="BH50">
            <v>0</v>
          </cell>
          <cell r="BI50">
            <v>0</v>
          </cell>
          <cell r="BJ50">
            <v>0</v>
          </cell>
          <cell r="BK50">
            <v>0</v>
          </cell>
          <cell r="BL50">
            <v>0</v>
          </cell>
          <cell r="BM50">
            <v>0.30928655286953682</v>
          </cell>
          <cell r="BN50">
            <v>3.1058357671304631</v>
          </cell>
          <cell r="BO50">
            <v>0</v>
          </cell>
          <cell r="BP50">
            <v>3.41512232</v>
          </cell>
          <cell r="BQ50">
            <v>0</v>
          </cell>
          <cell r="BR50">
            <v>0</v>
          </cell>
          <cell r="BS50">
            <v>0</v>
          </cell>
          <cell r="BT50">
            <v>0</v>
          </cell>
          <cell r="BU50">
            <v>0</v>
          </cell>
          <cell r="BV50">
            <v>0</v>
          </cell>
          <cell r="BW50">
            <v>3.41512232</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11</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row>
        <row r="51">
          <cell r="A51" t="str">
            <v>H_TP1100.VL.0033</v>
          </cell>
          <cell r="B51" t="str">
            <v>Реконструкция ВЛ 110 кВ Сургут-Имилор 1, Имилор-Югорская, отп. КНС-1(замена грозотроса 0,2 км)</v>
          </cell>
          <cell r="C51" t="str">
            <v>ТПиР</v>
          </cell>
          <cell r="D51" t="str">
            <v>Техническое перевооружение и реконструкция</v>
          </cell>
          <cell r="E51" t="str">
            <v>1.2.2.2</v>
          </cell>
          <cell r="F51" t="str">
            <v>2</v>
          </cell>
          <cell r="G51" t="str">
            <v>02. Реконструкция, модернизация, техническое перевооружение</v>
          </cell>
          <cell r="H51">
            <v>2024</v>
          </cell>
          <cell r="I51">
            <v>2025</v>
          </cell>
          <cell r="J51">
            <v>2025</v>
          </cell>
          <cell r="K51">
            <v>0</v>
          </cell>
          <cell r="L51">
            <v>0</v>
          </cell>
          <cell r="M51">
            <v>0</v>
          </cell>
          <cell r="N51">
            <v>0</v>
          </cell>
          <cell r="O51">
            <v>0</v>
          </cell>
          <cell r="P51">
            <v>0</v>
          </cell>
          <cell r="Q51">
            <v>0</v>
          </cell>
          <cell r="R51">
            <v>0</v>
          </cell>
          <cell r="S51">
            <v>0</v>
          </cell>
          <cell r="T51" t="str">
            <v/>
          </cell>
          <cell r="V51" t="str">
            <v/>
          </cell>
          <cell r="W51" t="str">
            <v/>
          </cell>
          <cell r="X51" t="str">
            <v/>
          </cell>
          <cell r="Y51" t="str">
            <v/>
          </cell>
          <cell r="Z51" t="str">
            <v/>
          </cell>
          <cell r="AA51" t="str">
            <v/>
          </cell>
          <cell r="AB51" t="str">
            <v/>
          </cell>
          <cell r="AC51" t="str">
            <v xml:space="preserve"> </v>
          </cell>
          <cell r="AD51" t="str">
            <v xml:space="preserve">        </v>
          </cell>
          <cell r="AE51">
            <v>0</v>
          </cell>
          <cell r="AF51">
            <v>0</v>
          </cell>
          <cell r="AG51">
            <v>0</v>
          </cell>
          <cell r="AH51">
            <v>0</v>
          </cell>
          <cell r="AI51">
            <v>0</v>
          </cell>
          <cell r="AJ51">
            <v>0</v>
          </cell>
          <cell r="AK51">
            <v>0</v>
          </cell>
          <cell r="AL51">
            <v>0.2</v>
          </cell>
          <cell r="AM51">
            <v>0</v>
          </cell>
          <cell r="AN51">
            <v>0</v>
          </cell>
          <cell r="AO51">
            <v>0</v>
          </cell>
          <cell r="AP51" t="str">
            <v>Н</v>
          </cell>
          <cell r="AQ51">
            <v>0</v>
          </cell>
          <cell r="AR51">
            <v>0.21376665418866969</v>
          </cell>
          <cell r="AS51">
            <v>0.18455189999999999</v>
          </cell>
          <cell r="AT51">
            <v>0</v>
          </cell>
          <cell r="AU51">
            <v>0</v>
          </cell>
          <cell r="AV51">
            <v>0</v>
          </cell>
          <cell r="AW51">
            <v>2.9214727380171505E-2</v>
          </cell>
          <cell r="AX51">
            <v>0.18455192680849819</v>
          </cell>
          <cell r="AY51">
            <v>0</v>
          </cell>
          <cell r="AZ51">
            <v>0</v>
          </cell>
          <cell r="BA51">
            <v>0</v>
          </cell>
          <cell r="BB51">
            <v>0.17918455000000003</v>
          </cell>
          <cell r="BC51">
            <v>0</v>
          </cell>
          <cell r="BD51">
            <v>0.16926204</v>
          </cell>
          <cell r="BE51">
            <v>0</v>
          </cell>
          <cell r="BF51">
            <v>0</v>
          </cell>
          <cell r="BG51">
            <v>9.9225100000000163E-3</v>
          </cell>
          <cell r="BH51">
            <v>0</v>
          </cell>
          <cell r="BI51">
            <v>0</v>
          </cell>
          <cell r="BJ51">
            <v>0</v>
          </cell>
          <cell r="BK51">
            <v>2.4345606150142921E-2</v>
          </cell>
          <cell r="BL51">
            <v>0.15483894384985711</v>
          </cell>
          <cell r="BM51">
            <v>0</v>
          </cell>
          <cell r="BN51">
            <v>0</v>
          </cell>
          <cell r="BO51">
            <v>0</v>
          </cell>
          <cell r="BP51">
            <v>0.17918455000000003</v>
          </cell>
          <cell r="BQ51">
            <v>0</v>
          </cell>
          <cell r="BR51">
            <v>0</v>
          </cell>
          <cell r="BS51">
            <v>0</v>
          </cell>
          <cell r="BT51">
            <v>0</v>
          </cell>
          <cell r="BU51">
            <v>0.17918455000000003</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0.2</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row>
        <row r="52">
          <cell r="A52" t="str">
            <v>H_TP1100.VL.0035</v>
          </cell>
          <cell r="B52" t="str">
            <v>Реконструкция ВЛ 110 кВ Сургут-Имилор 1, Сургут-Югорская, отп. Подкачка (замена грозотроса 11,6 км)</v>
          </cell>
          <cell r="C52" t="str">
            <v>ТПиР</v>
          </cell>
          <cell r="D52" t="str">
            <v>Техническое перевооружение и реконструкция</v>
          </cell>
          <cell r="E52" t="str">
            <v>1.2.2.2</v>
          </cell>
          <cell r="F52" t="str">
            <v>2</v>
          </cell>
          <cell r="G52" t="str">
            <v>02. Реконструкция, модернизация, техническое перевооружение</v>
          </cell>
          <cell r="H52">
            <v>2027</v>
          </cell>
          <cell r="I52">
            <v>2028</v>
          </cell>
          <cell r="J52">
            <v>2028</v>
          </cell>
          <cell r="K52">
            <v>0</v>
          </cell>
          <cell r="L52">
            <v>0</v>
          </cell>
          <cell r="M52">
            <v>0</v>
          </cell>
          <cell r="N52">
            <v>0</v>
          </cell>
          <cell r="O52">
            <v>0</v>
          </cell>
          <cell r="P52">
            <v>0</v>
          </cell>
          <cell r="Q52">
            <v>0</v>
          </cell>
          <cell r="R52">
            <v>0</v>
          </cell>
          <cell r="S52">
            <v>0</v>
          </cell>
          <cell r="T52" t="str">
            <v/>
          </cell>
          <cell r="V52" t="str">
            <v/>
          </cell>
          <cell r="W52" t="str">
            <v/>
          </cell>
          <cell r="X52" t="str">
            <v/>
          </cell>
          <cell r="Y52" t="str">
            <v/>
          </cell>
          <cell r="Z52" t="str">
            <v/>
          </cell>
          <cell r="AA52" t="str">
            <v/>
          </cell>
          <cell r="AB52" t="str">
            <v/>
          </cell>
          <cell r="AC52" t="str">
            <v xml:space="preserve"> </v>
          </cell>
          <cell r="AD52" t="str">
            <v xml:space="preserve">        </v>
          </cell>
          <cell r="AE52">
            <v>0</v>
          </cell>
          <cell r="AF52">
            <v>0</v>
          </cell>
          <cell r="AG52">
            <v>0</v>
          </cell>
          <cell r="AH52">
            <v>0</v>
          </cell>
          <cell r="AI52">
            <v>0</v>
          </cell>
          <cell r="AJ52">
            <v>0</v>
          </cell>
          <cell r="AK52">
            <v>0</v>
          </cell>
          <cell r="AL52">
            <v>11.6</v>
          </cell>
          <cell r="AM52">
            <v>0</v>
          </cell>
          <cell r="AN52">
            <v>0</v>
          </cell>
          <cell r="AO52">
            <v>0</v>
          </cell>
          <cell r="AP52" t="str">
            <v>Н</v>
          </cell>
          <cell r="AQ52">
            <v>0</v>
          </cell>
          <cell r="AR52">
            <v>4.0270946085083041</v>
          </cell>
          <cell r="AS52">
            <v>4.0270945999999999</v>
          </cell>
          <cell r="AT52">
            <v>0</v>
          </cell>
          <cell r="AU52">
            <v>0</v>
          </cell>
          <cell r="AV52">
            <v>0</v>
          </cell>
          <cell r="AW52">
            <v>0</v>
          </cell>
          <cell r="AX52">
            <v>0</v>
          </cell>
          <cell r="AY52">
            <v>0</v>
          </cell>
          <cell r="AZ52">
            <v>0.36684458220155675</v>
          </cell>
          <cell r="BA52">
            <v>3.6602500263067475</v>
          </cell>
          <cell r="BB52">
            <v>3.375562</v>
          </cell>
          <cell r="BC52">
            <v>0</v>
          </cell>
          <cell r="BD52">
            <v>3.18910223</v>
          </cell>
          <cell r="BE52">
            <v>0</v>
          </cell>
          <cell r="BF52">
            <v>0</v>
          </cell>
          <cell r="BG52">
            <v>0.18645976999999994</v>
          </cell>
          <cell r="BH52">
            <v>0</v>
          </cell>
          <cell r="BI52">
            <v>0</v>
          </cell>
          <cell r="BJ52">
            <v>0</v>
          </cell>
          <cell r="BK52">
            <v>0</v>
          </cell>
          <cell r="BL52">
            <v>0</v>
          </cell>
          <cell r="BM52">
            <v>0</v>
          </cell>
          <cell r="BN52">
            <v>0.3057038185012973</v>
          </cell>
          <cell r="BO52">
            <v>3.0698581814987027</v>
          </cell>
          <cell r="BP52">
            <v>3.3755620000000004</v>
          </cell>
          <cell r="BQ52">
            <v>0</v>
          </cell>
          <cell r="BR52">
            <v>0</v>
          </cell>
          <cell r="BS52">
            <v>0</v>
          </cell>
          <cell r="BT52">
            <v>0</v>
          </cell>
          <cell r="BU52">
            <v>0</v>
          </cell>
          <cell r="BV52">
            <v>0</v>
          </cell>
          <cell r="BW52">
            <v>0</v>
          </cell>
          <cell r="BX52">
            <v>3.3755620000000004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11.6</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row>
        <row r="53">
          <cell r="A53" t="str">
            <v>H_TP1100.VL.0036</v>
          </cell>
          <cell r="B53" t="str">
            <v>Реконструкция ВЛ 110 кВ В. Моховая-Сова 1,2 (замена грозотроса 7,6 км)</v>
          </cell>
          <cell r="C53" t="str">
            <v>ТПиР</v>
          </cell>
          <cell r="D53" t="str">
            <v>Техническое перевооружение и реконструкция</v>
          </cell>
          <cell r="E53" t="str">
            <v>1.2.2.2</v>
          </cell>
          <cell r="F53" t="str">
            <v>2</v>
          </cell>
          <cell r="G53" t="str">
            <v>02. Реконструкция, модернизация, техническое перевооружение</v>
          </cell>
          <cell r="H53">
            <v>2027</v>
          </cell>
          <cell r="I53">
            <v>2028</v>
          </cell>
          <cell r="J53">
            <v>2028</v>
          </cell>
          <cell r="K53">
            <v>0</v>
          </cell>
          <cell r="L53">
            <v>0</v>
          </cell>
          <cell r="M53">
            <v>0</v>
          </cell>
          <cell r="N53">
            <v>0</v>
          </cell>
          <cell r="O53">
            <v>0</v>
          </cell>
          <cell r="P53">
            <v>0</v>
          </cell>
          <cell r="Q53">
            <v>0</v>
          </cell>
          <cell r="R53">
            <v>0</v>
          </cell>
          <cell r="S53">
            <v>0</v>
          </cell>
          <cell r="T53" t="str">
            <v/>
          </cell>
          <cell r="V53" t="str">
            <v/>
          </cell>
          <cell r="W53" t="str">
            <v/>
          </cell>
          <cell r="X53" t="str">
            <v/>
          </cell>
          <cell r="Y53" t="str">
            <v/>
          </cell>
          <cell r="Z53" t="str">
            <v/>
          </cell>
          <cell r="AA53" t="str">
            <v/>
          </cell>
          <cell r="AB53" t="str">
            <v/>
          </cell>
          <cell r="AC53" t="str">
            <v xml:space="preserve"> </v>
          </cell>
          <cell r="AD53" t="str">
            <v xml:space="preserve">        </v>
          </cell>
          <cell r="AE53">
            <v>0</v>
          </cell>
          <cell r="AF53">
            <v>0</v>
          </cell>
          <cell r="AG53">
            <v>0</v>
          </cell>
          <cell r="AH53">
            <v>0</v>
          </cell>
          <cell r="AI53">
            <v>0</v>
          </cell>
          <cell r="AJ53">
            <v>0</v>
          </cell>
          <cell r="AK53">
            <v>0</v>
          </cell>
          <cell r="AL53">
            <v>7.6</v>
          </cell>
          <cell r="AM53">
            <v>0</v>
          </cell>
          <cell r="AN53">
            <v>0</v>
          </cell>
          <cell r="AO53">
            <v>0</v>
          </cell>
          <cell r="AP53" t="str">
            <v>Н</v>
          </cell>
          <cell r="AQ53">
            <v>0</v>
          </cell>
          <cell r="AR53">
            <v>2.6318533368418238</v>
          </cell>
          <cell r="AS53">
            <v>2.6318533</v>
          </cell>
          <cell r="AT53">
            <v>0</v>
          </cell>
          <cell r="AU53">
            <v>0</v>
          </cell>
          <cell r="AV53">
            <v>0</v>
          </cell>
          <cell r="AW53">
            <v>0</v>
          </cell>
          <cell r="AX53">
            <v>0</v>
          </cell>
          <cell r="AY53">
            <v>0</v>
          </cell>
          <cell r="AZ53">
            <v>0.36040743347467585</v>
          </cell>
          <cell r="BA53">
            <v>2.2714459033671481</v>
          </cell>
          <cell r="BB53">
            <v>2.2060811299999994</v>
          </cell>
          <cell r="BC53">
            <v>0</v>
          </cell>
          <cell r="BD53">
            <v>2.0839558699999996</v>
          </cell>
          <cell r="BE53">
            <v>0</v>
          </cell>
          <cell r="BF53">
            <v>0</v>
          </cell>
          <cell r="BG53">
            <v>0.12212525999999981</v>
          </cell>
          <cell r="BH53">
            <v>0</v>
          </cell>
          <cell r="BI53">
            <v>0</v>
          </cell>
          <cell r="BJ53">
            <v>0</v>
          </cell>
          <cell r="BK53">
            <v>0</v>
          </cell>
          <cell r="BL53">
            <v>0</v>
          </cell>
          <cell r="BM53">
            <v>0</v>
          </cell>
          <cell r="BN53">
            <v>0.30033952789556323</v>
          </cell>
          <cell r="BO53">
            <v>1.9057416021044364</v>
          </cell>
          <cell r="BP53">
            <v>2.2060811299999994</v>
          </cell>
          <cell r="BQ53">
            <v>0</v>
          </cell>
          <cell r="BR53">
            <v>0</v>
          </cell>
          <cell r="BS53">
            <v>0</v>
          </cell>
          <cell r="BT53">
            <v>0</v>
          </cell>
          <cell r="BU53">
            <v>0</v>
          </cell>
          <cell r="BV53">
            <v>0</v>
          </cell>
          <cell r="BW53">
            <v>0</v>
          </cell>
          <cell r="BX53">
            <v>2.2060811299999994</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7.6</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row>
        <row r="54">
          <cell r="A54" t="str">
            <v>N_TP1100.VL.0050</v>
          </cell>
          <cell r="B54" t="str">
            <v>Реконструкция ВЛ 110 кВ Пачетлор - КНС-11 1,2 установка дополнительных опор в пролётах более 350м (установка 12 опор)</v>
          </cell>
          <cell r="C54" t="str">
            <v>ТПиР</v>
          </cell>
          <cell r="D54" t="str">
            <v>Техническое перевооружение и реконструкция</v>
          </cell>
          <cell r="E54" t="str">
            <v>1.2.2.2</v>
          </cell>
          <cell r="F54" t="str">
            <v>2</v>
          </cell>
          <cell r="G54" t="str">
            <v>02. Реконструкция, модернизация, техническое перевооружение</v>
          </cell>
          <cell r="H54">
            <v>2024</v>
          </cell>
          <cell r="I54">
            <v>2025</v>
          </cell>
          <cell r="J54">
            <v>2025</v>
          </cell>
          <cell r="K54">
            <v>0</v>
          </cell>
          <cell r="L54">
            <v>0</v>
          </cell>
          <cell r="M54">
            <v>0</v>
          </cell>
          <cell r="N54">
            <v>0</v>
          </cell>
          <cell r="O54">
            <v>0</v>
          </cell>
          <cell r="P54">
            <v>0</v>
          </cell>
          <cell r="Q54">
            <v>0</v>
          </cell>
          <cell r="R54">
            <v>0</v>
          </cell>
          <cell r="S54">
            <v>0</v>
          </cell>
          <cell r="T54" t="str">
            <v/>
          </cell>
          <cell r="V54" t="str">
            <v/>
          </cell>
          <cell r="W54" t="str">
            <v/>
          </cell>
          <cell r="X54" t="str">
            <v/>
          </cell>
          <cell r="Y54" t="str">
            <v/>
          </cell>
          <cell r="Z54" t="str">
            <v/>
          </cell>
          <cell r="AA54" t="str">
            <v/>
          </cell>
          <cell r="AB54" t="str">
            <v/>
          </cell>
          <cell r="AC54" t="str">
            <v xml:space="preserve"> </v>
          </cell>
          <cell r="AD54" t="str">
            <v xml:space="preserve">        </v>
          </cell>
          <cell r="AE54">
            <v>0</v>
          </cell>
          <cell r="AF54">
            <v>0</v>
          </cell>
          <cell r="AG54">
            <v>0</v>
          </cell>
          <cell r="AH54">
            <v>0</v>
          </cell>
          <cell r="AI54">
            <v>0</v>
          </cell>
          <cell r="AJ54">
            <v>0</v>
          </cell>
          <cell r="AK54">
            <v>0</v>
          </cell>
          <cell r="AL54">
            <v>0</v>
          </cell>
          <cell r="AM54">
            <v>0</v>
          </cell>
          <cell r="AN54">
            <v>12</v>
          </cell>
          <cell r="AO54">
            <v>0</v>
          </cell>
          <cell r="AP54" t="str">
            <v>П</v>
          </cell>
          <cell r="AQ54">
            <v>0</v>
          </cell>
          <cell r="AR54">
            <v>258.90345018351047</v>
          </cell>
          <cell r="AS54">
            <v>255.85225209999999</v>
          </cell>
          <cell r="AT54">
            <v>0</v>
          </cell>
          <cell r="AU54">
            <v>0</v>
          </cell>
          <cell r="AV54">
            <v>0</v>
          </cell>
          <cell r="AW54">
            <v>3.0511980390106634</v>
          </cell>
          <cell r="AX54">
            <v>255.85225214449983</v>
          </cell>
          <cell r="AY54">
            <v>0</v>
          </cell>
          <cell r="AZ54">
            <v>0</v>
          </cell>
          <cell r="BA54">
            <v>0</v>
          </cell>
          <cell r="BB54">
            <v>217.14417727201123</v>
          </cell>
          <cell r="BC54">
            <v>2.5426650325088862</v>
          </cell>
          <cell r="BD54">
            <v>198.70095812550903</v>
          </cell>
          <cell r="BE54">
            <v>0</v>
          </cell>
          <cell r="BF54">
            <v>0</v>
          </cell>
          <cell r="BG54">
            <v>15.900554113993305</v>
          </cell>
          <cell r="BH54">
            <v>0</v>
          </cell>
          <cell r="BI54">
            <v>0</v>
          </cell>
          <cell r="BJ54">
            <v>0</v>
          </cell>
          <cell r="BK54">
            <v>2.5426650325088862</v>
          </cell>
          <cell r="BL54">
            <v>214.60151223950234</v>
          </cell>
          <cell r="BM54">
            <v>0</v>
          </cell>
          <cell r="BN54">
            <v>0</v>
          </cell>
          <cell r="BO54">
            <v>0</v>
          </cell>
          <cell r="BP54">
            <v>217.14417727201123</v>
          </cell>
          <cell r="BQ54">
            <v>0</v>
          </cell>
          <cell r="BR54">
            <v>0</v>
          </cell>
          <cell r="BS54">
            <v>0</v>
          </cell>
          <cell r="BT54">
            <v>0</v>
          </cell>
          <cell r="BU54">
            <v>217.14417727201123</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12</v>
          </cell>
          <cell r="FS54">
            <v>0</v>
          </cell>
          <cell r="FT54">
            <v>0</v>
          </cell>
          <cell r="FU54">
            <v>0</v>
          </cell>
          <cell r="FV54">
            <v>0</v>
          </cell>
          <cell r="FW54">
            <v>0</v>
          </cell>
          <cell r="FX54">
            <v>0</v>
          </cell>
          <cell r="FY54">
            <v>0</v>
          </cell>
          <cell r="FZ54">
            <v>0</v>
          </cell>
          <cell r="GA54">
            <v>0</v>
          </cell>
          <cell r="GB54">
            <v>0</v>
          </cell>
          <cell r="GC54">
            <v>12</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row>
        <row r="55">
          <cell r="A55" t="str">
            <v>N_TP1100.VL.0018</v>
          </cell>
          <cell r="B55" t="str">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ell>
          <cell r="C55" t="str">
            <v>ТПиР</v>
          </cell>
          <cell r="D55" t="str">
            <v>Техническое перевооружение и реконструкция</v>
          </cell>
          <cell r="E55" t="str">
            <v>1.2.2.2</v>
          </cell>
          <cell r="F55" t="str">
            <v>2</v>
          </cell>
          <cell r="G55" t="str">
            <v>02. Реконструкция, модернизация, техническое перевооружение</v>
          </cell>
          <cell r="H55">
            <v>2025</v>
          </cell>
          <cell r="I55">
            <v>2026</v>
          </cell>
          <cell r="J55">
            <v>2026</v>
          </cell>
          <cell r="K55">
            <v>0</v>
          </cell>
          <cell r="L55">
            <v>0</v>
          </cell>
          <cell r="M55">
            <v>0.3</v>
          </cell>
          <cell r="N55">
            <v>0</v>
          </cell>
          <cell r="O55">
            <v>0</v>
          </cell>
          <cell r="P55">
            <v>0</v>
          </cell>
          <cell r="Q55">
            <v>0</v>
          </cell>
          <cell r="R55">
            <v>0</v>
          </cell>
          <cell r="S55">
            <v>0</v>
          </cell>
          <cell r="T55" t="str">
            <v/>
          </cell>
          <cell r="V55" t="str">
            <v xml:space="preserve">Строительство ЛЭП - 0.3 км. </v>
          </cell>
          <cell r="W55" t="str">
            <v/>
          </cell>
          <cell r="X55" t="str">
            <v/>
          </cell>
          <cell r="Y55" t="str">
            <v/>
          </cell>
          <cell r="Z55" t="str">
            <v/>
          </cell>
          <cell r="AA55" t="str">
            <v/>
          </cell>
          <cell r="AB55" t="str">
            <v/>
          </cell>
          <cell r="AC55" t="str">
            <v xml:space="preserve"> Строительство ЛЭП - 0.3 км. </v>
          </cell>
          <cell r="AD55" t="str">
            <v xml:space="preserve">  Строительство ЛЭП - 0.3 км.       </v>
          </cell>
          <cell r="AE55">
            <v>0</v>
          </cell>
          <cell r="AF55">
            <v>0</v>
          </cell>
          <cell r="AG55">
            <v>0</v>
          </cell>
          <cell r="AH55">
            <v>0.3</v>
          </cell>
          <cell r="AI55">
            <v>0</v>
          </cell>
          <cell r="AJ55">
            <v>0</v>
          </cell>
          <cell r="AK55">
            <v>0</v>
          </cell>
          <cell r="AL55">
            <v>0.3</v>
          </cell>
          <cell r="AM55">
            <v>0</v>
          </cell>
          <cell r="AN55">
            <v>1</v>
          </cell>
          <cell r="AO55">
            <v>0</v>
          </cell>
          <cell r="AP55" t="str">
            <v>П</v>
          </cell>
          <cell r="AQ55">
            <v>0</v>
          </cell>
          <cell r="AR55">
            <v>32.26247401351258</v>
          </cell>
          <cell r="AS55">
            <v>32.262473999999997</v>
          </cell>
          <cell r="AT55">
            <v>0</v>
          </cell>
          <cell r="AU55">
            <v>0</v>
          </cell>
          <cell r="AV55">
            <v>0</v>
          </cell>
          <cell r="AW55">
            <v>0</v>
          </cell>
          <cell r="AX55">
            <v>0.70475809395215272</v>
          </cell>
          <cell r="AY55">
            <v>31.55771591956043</v>
          </cell>
          <cell r="AZ55">
            <v>0</v>
          </cell>
          <cell r="BA55">
            <v>0</v>
          </cell>
          <cell r="BB55">
            <v>27.058885579953778</v>
          </cell>
          <cell r="BC55">
            <v>0.58729841162679397</v>
          </cell>
          <cell r="BD55">
            <v>24.540434169290425</v>
          </cell>
          <cell r="BE55">
            <v>0</v>
          </cell>
          <cell r="BF55">
            <v>0</v>
          </cell>
          <cell r="BG55">
            <v>1.9311529990365597</v>
          </cell>
          <cell r="BH55">
            <v>0</v>
          </cell>
          <cell r="BI55">
            <v>0</v>
          </cell>
          <cell r="BJ55">
            <v>0</v>
          </cell>
          <cell r="BK55">
            <v>0</v>
          </cell>
          <cell r="BL55">
            <v>0.58729841162679397</v>
          </cell>
          <cell r="BM55">
            <v>26.471587168326984</v>
          </cell>
          <cell r="BN55">
            <v>0</v>
          </cell>
          <cell r="BO55">
            <v>0</v>
          </cell>
          <cell r="BP55">
            <v>27.058885579953778</v>
          </cell>
          <cell r="BQ55">
            <v>0</v>
          </cell>
          <cell r="BR55">
            <v>0</v>
          </cell>
          <cell r="BS55">
            <v>0</v>
          </cell>
          <cell r="BT55">
            <v>0</v>
          </cell>
          <cell r="BU55">
            <v>0</v>
          </cell>
          <cell r="BV55">
            <v>27.058885579953778</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0.3</v>
          </cell>
          <cell r="GI55">
            <v>0</v>
          </cell>
          <cell r="GJ55">
            <v>0</v>
          </cell>
          <cell r="GK55">
            <v>0</v>
          </cell>
          <cell r="GL55">
            <v>0.3</v>
          </cell>
          <cell r="GM55">
            <v>0</v>
          </cell>
          <cell r="GN55">
            <v>1</v>
          </cell>
          <cell r="GO55">
            <v>0</v>
          </cell>
          <cell r="GP55">
            <v>0</v>
          </cell>
          <cell r="GQ55">
            <v>0</v>
          </cell>
          <cell r="GR55">
            <v>0</v>
          </cell>
          <cell r="GS55">
            <v>0.3</v>
          </cell>
          <cell r="GT55">
            <v>0</v>
          </cell>
          <cell r="GU55">
            <v>0</v>
          </cell>
          <cell r="GV55">
            <v>0</v>
          </cell>
          <cell r="GW55">
            <v>0.3</v>
          </cell>
          <cell r="GX55">
            <v>0</v>
          </cell>
          <cell r="GY55">
            <v>1</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6.8212102632969618E-13</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row>
        <row r="56">
          <cell r="A56" t="str">
            <v>N_TP1100.VL.0014</v>
          </cell>
          <cell r="B56" t="str">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ell>
          <cell r="C56" t="str">
            <v>ТПиР</v>
          </cell>
          <cell r="D56" t="str">
            <v>Техническое перевооружение и реконструкция</v>
          </cell>
          <cell r="E56" t="str">
            <v>1.2.2.2</v>
          </cell>
          <cell r="F56" t="str">
            <v>2</v>
          </cell>
          <cell r="G56" t="str">
            <v>02. Реконструкция, модернизация, техническое перевооружение</v>
          </cell>
          <cell r="H56">
            <v>2026</v>
          </cell>
          <cell r="I56">
            <v>2027</v>
          </cell>
          <cell r="J56">
            <v>2027</v>
          </cell>
          <cell r="K56">
            <v>0</v>
          </cell>
          <cell r="L56">
            <v>0</v>
          </cell>
          <cell r="M56">
            <v>0.3</v>
          </cell>
          <cell r="N56">
            <v>0</v>
          </cell>
          <cell r="O56">
            <v>0</v>
          </cell>
          <cell r="P56">
            <v>0</v>
          </cell>
          <cell r="Q56">
            <v>0</v>
          </cell>
          <cell r="R56">
            <v>0</v>
          </cell>
          <cell r="S56">
            <v>0</v>
          </cell>
          <cell r="T56" t="str">
            <v/>
          </cell>
          <cell r="V56" t="str">
            <v xml:space="preserve">Строительство ЛЭП - 0.3 км. </v>
          </cell>
          <cell r="W56" t="str">
            <v/>
          </cell>
          <cell r="X56" t="str">
            <v/>
          </cell>
          <cell r="Y56" t="str">
            <v/>
          </cell>
          <cell r="Z56" t="str">
            <v/>
          </cell>
          <cell r="AA56" t="str">
            <v/>
          </cell>
          <cell r="AB56" t="str">
            <v/>
          </cell>
          <cell r="AC56" t="str">
            <v xml:space="preserve"> Строительство ЛЭП - 0.3 км. </v>
          </cell>
          <cell r="AD56" t="str">
            <v xml:space="preserve">  Строительство ЛЭП - 0.3 км.       </v>
          </cell>
          <cell r="AE56">
            <v>0</v>
          </cell>
          <cell r="AF56">
            <v>0</v>
          </cell>
          <cell r="AG56">
            <v>0</v>
          </cell>
          <cell r="AH56">
            <v>0.3</v>
          </cell>
          <cell r="AI56">
            <v>0</v>
          </cell>
          <cell r="AJ56">
            <v>0</v>
          </cell>
          <cell r="AK56">
            <v>0</v>
          </cell>
          <cell r="AL56">
            <v>0.3</v>
          </cell>
          <cell r="AM56">
            <v>0</v>
          </cell>
          <cell r="AN56">
            <v>1</v>
          </cell>
          <cell r="AO56">
            <v>0</v>
          </cell>
          <cell r="AP56" t="str">
            <v>П</v>
          </cell>
          <cell r="AQ56">
            <v>0</v>
          </cell>
          <cell r="AR56">
            <v>34.330207261266217</v>
          </cell>
          <cell r="AS56">
            <v>34.330207299999998</v>
          </cell>
          <cell r="AT56">
            <v>0</v>
          </cell>
          <cell r="AU56">
            <v>0</v>
          </cell>
          <cell r="AV56">
            <v>0</v>
          </cell>
          <cell r="AW56">
            <v>0</v>
          </cell>
          <cell r="AX56">
            <v>0</v>
          </cell>
          <cell r="AY56">
            <v>0.74847246160737546</v>
          </cell>
          <cell r="AZ56">
            <v>33.581734799658847</v>
          </cell>
          <cell r="BA56">
            <v>0</v>
          </cell>
          <cell r="BB56">
            <v>28.793115248635004</v>
          </cell>
          <cell r="BC56">
            <v>0.62372705133947959</v>
          </cell>
          <cell r="BD56">
            <v>26.112837120392847</v>
          </cell>
          <cell r="BE56">
            <v>0</v>
          </cell>
          <cell r="BF56">
            <v>0</v>
          </cell>
          <cell r="BG56">
            <v>2.0565510769026769</v>
          </cell>
          <cell r="BH56">
            <v>0</v>
          </cell>
          <cell r="BI56">
            <v>0</v>
          </cell>
          <cell r="BJ56">
            <v>0</v>
          </cell>
          <cell r="BK56">
            <v>0</v>
          </cell>
          <cell r="BL56">
            <v>0</v>
          </cell>
          <cell r="BM56">
            <v>0.62372705133947959</v>
          </cell>
          <cell r="BN56">
            <v>28.169388197295525</v>
          </cell>
          <cell r="BO56">
            <v>0</v>
          </cell>
          <cell r="BP56">
            <v>28.793115248635004</v>
          </cell>
          <cell r="BQ56">
            <v>0</v>
          </cell>
          <cell r="BR56">
            <v>0</v>
          </cell>
          <cell r="BS56">
            <v>0</v>
          </cell>
          <cell r="BT56">
            <v>0</v>
          </cell>
          <cell r="BU56">
            <v>0</v>
          </cell>
          <cell r="BV56">
            <v>0</v>
          </cell>
          <cell r="BW56">
            <v>28.793115248635004</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0.3</v>
          </cell>
          <cell r="HE56">
            <v>0</v>
          </cell>
          <cell r="HF56">
            <v>0</v>
          </cell>
          <cell r="HG56">
            <v>0</v>
          </cell>
          <cell r="HH56">
            <v>0.3</v>
          </cell>
          <cell r="HI56">
            <v>0</v>
          </cell>
          <cell r="HJ56">
            <v>1</v>
          </cell>
          <cell r="HK56">
            <v>0</v>
          </cell>
          <cell r="HL56">
            <v>0</v>
          </cell>
          <cell r="HM56">
            <v>0</v>
          </cell>
          <cell r="HN56">
            <v>0</v>
          </cell>
          <cell r="HO56">
            <v>0.3</v>
          </cell>
          <cell r="HP56">
            <v>0</v>
          </cell>
          <cell r="HQ56">
            <v>0</v>
          </cell>
          <cell r="HR56">
            <v>0</v>
          </cell>
          <cell r="HS56">
            <v>0.3</v>
          </cell>
          <cell r="HT56">
            <v>0</v>
          </cell>
          <cell r="HU56">
            <v>1</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row>
        <row r="57">
          <cell r="A57" t="str">
            <v>N_TP1100.VL.0017</v>
          </cell>
          <cell r="B57" t="str">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ell>
          <cell r="C57" t="str">
            <v>ТПиР</v>
          </cell>
          <cell r="D57" t="str">
            <v>Техническое перевооружение и реконструкция</v>
          </cell>
          <cell r="E57" t="str">
            <v>1.2.2.2</v>
          </cell>
          <cell r="F57" t="str">
            <v>2</v>
          </cell>
          <cell r="G57" t="str">
            <v>02. Реконструкция, модернизация, техническое перевооружение</v>
          </cell>
          <cell r="H57">
            <v>2028</v>
          </cell>
          <cell r="I57">
            <v>2029</v>
          </cell>
          <cell r="J57">
            <v>2029</v>
          </cell>
          <cell r="K57">
            <v>0</v>
          </cell>
          <cell r="L57">
            <v>0</v>
          </cell>
          <cell r="M57">
            <v>0.3</v>
          </cell>
          <cell r="N57">
            <v>0</v>
          </cell>
          <cell r="O57">
            <v>0</v>
          </cell>
          <cell r="P57">
            <v>0</v>
          </cell>
          <cell r="Q57">
            <v>0</v>
          </cell>
          <cell r="R57">
            <v>0</v>
          </cell>
          <cell r="S57">
            <v>0</v>
          </cell>
          <cell r="T57" t="str">
            <v/>
          </cell>
          <cell r="V57" t="str">
            <v xml:space="preserve">Строительство ЛЭП - 0.3 км. </v>
          </cell>
          <cell r="W57" t="str">
            <v/>
          </cell>
          <cell r="X57" t="str">
            <v/>
          </cell>
          <cell r="Y57" t="str">
            <v/>
          </cell>
          <cell r="Z57" t="str">
            <v/>
          </cell>
          <cell r="AA57" t="str">
            <v/>
          </cell>
          <cell r="AB57" t="str">
            <v/>
          </cell>
          <cell r="AC57" t="str">
            <v xml:space="preserve"> Строительство ЛЭП - 0.3 км. </v>
          </cell>
          <cell r="AD57" t="str">
            <v xml:space="preserve">  Строительство ЛЭП - 0.3 км.       </v>
          </cell>
          <cell r="AE57">
            <v>0</v>
          </cell>
          <cell r="AF57">
            <v>0</v>
          </cell>
          <cell r="AG57">
            <v>0</v>
          </cell>
          <cell r="AH57">
            <v>0.3</v>
          </cell>
          <cell r="AI57">
            <v>0</v>
          </cell>
          <cell r="AJ57">
            <v>0</v>
          </cell>
          <cell r="AK57">
            <v>0</v>
          </cell>
          <cell r="AL57">
            <v>0.3</v>
          </cell>
          <cell r="AM57">
            <v>0</v>
          </cell>
          <cell r="AN57">
            <v>1</v>
          </cell>
          <cell r="AO57">
            <v>0</v>
          </cell>
          <cell r="AP57" t="str">
            <v>П</v>
          </cell>
          <cell r="AQ57">
            <v>0</v>
          </cell>
          <cell r="AR57">
            <v>37.823767440601152</v>
          </cell>
          <cell r="AS57">
            <v>37.823767400000001</v>
          </cell>
          <cell r="AT57">
            <v>0</v>
          </cell>
          <cell r="AU57">
            <v>0</v>
          </cell>
          <cell r="AV57">
            <v>0</v>
          </cell>
          <cell r="AW57">
            <v>0</v>
          </cell>
          <cell r="AX57">
            <v>0</v>
          </cell>
          <cell r="AY57">
            <v>0</v>
          </cell>
          <cell r="AZ57">
            <v>0</v>
          </cell>
          <cell r="BA57">
            <v>0.82205029847322708</v>
          </cell>
          <cell r="BB57">
            <v>31.763114624667413</v>
          </cell>
          <cell r="BC57">
            <v>0.68504191539435588</v>
          </cell>
          <cell r="BD57">
            <v>28.679833460675944</v>
          </cell>
          <cell r="BE57">
            <v>0</v>
          </cell>
          <cell r="BF57">
            <v>0</v>
          </cell>
          <cell r="BG57">
            <v>2.3982392485971142</v>
          </cell>
          <cell r="BH57">
            <v>0</v>
          </cell>
          <cell r="BI57">
            <v>0</v>
          </cell>
          <cell r="BJ57">
            <v>0</v>
          </cell>
          <cell r="BK57">
            <v>0</v>
          </cell>
          <cell r="BL57">
            <v>0</v>
          </cell>
          <cell r="BM57">
            <v>0</v>
          </cell>
          <cell r="BN57">
            <v>0</v>
          </cell>
          <cell r="BO57">
            <v>0.68504191539435588</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row>
        <row r="58">
          <cell r="A58" t="str">
            <v>N_TP1100.VL.0016</v>
          </cell>
          <cell r="B58" t="str">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ell>
          <cell r="C58" t="str">
            <v>ТПиР</v>
          </cell>
          <cell r="D58" t="str">
            <v>Техническое перевооружение и реконструкция</v>
          </cell>
          <cell r="E58" t="str">
            <v>1.2.2.2</v>
          </cell>
          <cell r="F58" t="str">
            <v>2</v>
          </cell>
          <cell r="G58" t="str">
            <v>02. Реконструкция, модернизация, техническое перевооружение</v>
          </cell>
          <cell r="H58">
            <v>2028</v>
          </cell>
          <cell r="I58">
            <v>2029</v>
          </cell>
          <cell r="J58">
            <v>2029</v>
          </cell>
          <cell r="K58">
            <v>0</v>
          </cell>
          <cell r="L58">
            <v>0</v>
          </cell>
          <cell r="M58">
            <v>0.4</v>
          </cell>
          <cell r="N58">
            <v>0</v>
          </cell>
          <cell r="O58">
            <v>0</v>
          </cell>
          <cell r="P58">
            <v>0</v>
          </cell>
          <cell r="Q58">
            <v>0</v>
          </cell>
          <cell r="R58">
            <v>0</v>
          </cell>
          <cell r="S58">
            <v>0</v>
          </cell>
          <cell r="T58" t="str">
            <v/>
          </cell>
          <cell r="V58" t="str">
            <v xml:space="preserve">Строительство ЛЭП - 0.4 км. </v>
          </cell>
          <cell r="W58" t="str">
            <v/>
          </cell>
          <cell r="X58" t="str">
            <v/>
          </cell>
          <cell r="Y58" t="str">
            <v/>
          </cell>
          <cell r="Z58" t="str">
            <v/>
          </cell>
          <cell r="AA58" t="str">
            <v/>
          </cell>
          <cell r="AB58" t="str">
            <v/>
          </cell>
          <cell r="AC58" t="str">
            <v xml:space="preserve"> Строительство ЛЭП - 0.4 км. </v>
          </cell>
          <cell r="AD58" t="str">
            <v xml:space="preserve">  Строительство ЛЭП - 0.4 км.       </v>
          </cell>
          <cell r="AE58">
            <v>0</v>
          </cell>
          <cell r="AF58">
            <v>0</v>
          </cell>
          <cell r="AG58">
            <v>0</v>
          </cell>
          <cell r="AH58">
            <v>0.4</v>
          </cell>
          <cell r="AI58">
            <v>0</v>
          </cell>
          <cell r="AJ58">
            <v>0</v>
          </cell>
          <cell r="AK58">
            <v>0</v>
          </cell>
          <cell r="AL58">
            <v>0.4</v>
          </cell>
          <cell r="AM58">
            <v>0</v>
          </cell>
          <cell r="AN58">
            <v>1</v>
          </cell>
          <cell r="AO58">
            <v>0</v>
          </cell>
          <cell r="AP58" t="str">
            <v>П</v>
          </cell>
          <cell r="AQ58">
            <v>0</v>
          </cell>
          <cell r="AR58">
            <v>39.552782638147562</v>
          </cell>
          <cell r="AS58">
            <v>39.5527826</v>
          </cell>
          <cell r="AT58">
            <v>0</v>
          </cell>
          <cell r="AU58">
            <v>0</v>
          </cell>
          <cell r="AV58">
            <v>0</v>
          </cell>
          <cell r="AW58">
            <v>0</v>
          </cell>
          <cell r="AX58">
            <v>0</v>
          </cell>
          <cell r="AY58">
            <v>0</v>
          </cell>
          <cell r="AZ58">
            <v>0</v>
          </cell>
          <cell r="BA58">
            <v>0.85659791849573885</v>
          </cell>
          <cell r="BB58">
            <v>33.173343398384148</v>
          </cell>
          <cell r="BC58">
            <v>0.71383159874644908</v>
          </cell>
          <cell r="BD58">
            <v>30.08437396742487</v>
          </cell>
          <cell r="BE58">
            <v>0</v>
          </cell>
          <cell r="BF58">
            <v>0</v>
          </cell>
          <cell r="BG58">
            <v>2.3751378322128258</v>
          </cell>
          <cell r="BH58">
            <v>0</v>
          </cell>
          <cell r="BI58">
            <v>0</v>
          </cell>
          <cell r="BJ58">
            <v>0</v>
          </cell>
          <cell r="BK58">
            <v>0</v>
          </cell>
          <cell r="BL58">
            <v>0</v>
          </cell>
          <cell r="BM58">
            <v>0</v>
          </cell>
          <cell r="BN58">
            <v>0</v>
          </cell>
          <cell r="BO58">
            <v>0.71383159874644908</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row>
        <row r="59">
          <cell r="A59" t="str">
            <v>N_TP1100.VL.0015</v>
          </cell>
          <cell r="B59" t="str">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ell>
          <cell r="C59" t="str">
            <v>ТПиР</v>
          </cell>
          <cell r="D59" t="str">
            <v>Техническое перевооружение и реконструкция</v>
          </cell>
          <cell r="E59" t="str">
            <v>1.2.2.2</v>
          </cell>
          <cell r="F59" t="str">
            <v>2</v>
          </cell>
          <cell r="G59" t="str">
            <v>02. Реконструкция, модернизация, техническое перевооружение</v>
          </cell>
          <cell r="H59">
            <v>2028</v>
          </cell>
          <cell r="I59">
            <v>2029</v>
          </cell>
          <cell r="J59">
            <v>2029</v>
          </cell>
          <cell r="K59">
            <v>0</v>
          </cell>
          <cell r="L59">
            <v>0</v>
          </cell>
          <cell r="M59">
            <v>0.4</v>
          </cell>
          <cell r="N59">
            <v>0</v>
          </cell>
          <cell r="O59">
            <v>0</v>
          </cell>
          <cell r="P59">
            <v>0</v>
          </cell>
          <cell r="Q59">
            <v>0</v>
          </cell>
          <cell r="R59">
            <v>0</v>
          </cell>
          <cell r="S59">
            <v>0</v>
          </cell>
          <cell r="T59" t="str">
            <v/>
          </cell>
          <cell r="V59" t="str">
            <v xml:space="preserve">Строительство ЛЭП - 0.4 км. </v>
          </cell>
          <cell r="W59" t="str">
            <v/>
          </cell>
          <cell r="X59" t="str">
            <v/>
          </cell>
          <cell r="Y59" t="str">
            <v/>
          </cell>
          <cell r="Z59" t="str">
            <v/>
          </cell>
          <cell r="AA59" t="str">
            <v/>
          </cell>
          <cell r="AB59" t="str">
            <v/>
          </cell>
          <cell r="AC59" t="str">
            <v xml:space="preserve"> Строительство ЛЭП - 0.4 км. </v>
          </cell>
          <cell r="AD59" t="str">
            <v xml:space="preserve">  Строительство ЛЭП - 0.4 км.       </v>
          </cell>
          <cell r="AE59">
            <v>0</v>
          </cell>
          <cell r="AF59">
            <v>0</v>
          </cell>
          <cell r="AG59">
            <v>0</v>
          </cell>
          <cell r="AH59">
            <v>0.4</v>
          </cell>
          <cell r="AI59">
            <v>0</v>
          </cell>
          <cell r="AJ59">
            <v>0</v>
          </cell>
          <cell r="AK59">
            <v>0</v>
          </cell>
          <cell r="AL59">
            <v>0.4</v>
          </cell>
          <cell r="AM59">
            <v>0</v>
          </cell>
          <cell r="AN59">
            <v>1</v>
          </cell>
          <cell r="AO59">
            <v>0</v>
          </cell>
          <cell r="AP59" t="str">
            <v>П</v>
          </cell>
          <cell r="AQ59">
            <v>0</v>
          </cell>
          <cell r="AR59">
            <v>39.552782739092216</v>
          </cell>
          <cell r="AS59">
            <v>39.552782700000002</v>
          </cell>
          <cell r="AT59">
            <v>0</v>
          </cell>
          <cell r="AU59">
            <v>0</v>
          </cell>
          <cell r="AV59">
            <v>0</v>
          </cell>
          <cell r="AW59">
            <v>0</v>
          </cell>
          <cell r="AX59">
            <v>0</v>
          </cell>
          <cell r="AY59">
            <v>0</v>
          </cell>
          <cell r="AZ59">
            <v>0</v>
          </cell>
          <cell r="BA59">
            <v>0.85659791849573885</v>
          </cell>
          <cell r="BB59">
            <v>33.173343483083542</v>
          </cell>
          <cell r="BC59">
            <v>0.71383159874644908</v>
          </cell>
          <cell r="BD59">
            <v>30.08437396742487</v>
          </cell>
          <cell r="BE59">
            <v>0</v>
          </cell>
          <cell r="BF59">
            <v>0</v>
          </cell>
          <cell r="BG59">
            <v>2.3751379169122191</v>
          </cell>
          <cell r="BH59">
            <v>0</v>
          </cell>
          <cell r="BI59">
            <v>0</v>
          </cell>
          <cell r="BJ59">
            <v>0</v>
          </cell>
          <cell r="BK59">
            <v>0</v>
          </cell>
          <cell r="BL59">
            <v>0</v>
          </cell>
          <cell r="BM59">
            <v>0</v>
          </cell>
          <cell r="BN59">
            <v>0</v>
          </cell>
          <cell r="BO59">
            <v>0.71383159874644908</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row>
        <row r="60">
          <cell r="A60" t="str">
            <v>H_TP1100.VL.0037</v>
          </cell>
          <cell r="B60" t="str">
            <v>Реконструкция ВЛ 110 кВ В. Моховая-Сова 1,2 отп. Савуйская (замена грозотроса 1,1 км)</v>
          </cell>
          <cell r="C60" t="str">
            <v>ТПиР</v>
          </cell>
          <cell r="D60" t="str">
            <v>Техническое перевооружение и реконструкция</v>
          </cell>
          <cell r="E60" t="str">
            <v>1.2.2.2</v>
          </cell>
          <cell r="F60" t="str">
            <v>2</v>
          </cell>
          <cell r="G60" t="str">
            <v>02. Реконструкция, модернизация, техническое перевооружение</v>
          </cell>
          <cell r="H60">
            <v>2027</v>
          </cell>
          <cell r="I60">
            <v>2028</v>
          </cell>
          <cell r="J60">
            <v>2028</v>
          </cell>
          <cell r="K60">
            <v>0</v>
          </cell>
          <cell r="L60">
            <v>0</v>
          </cell>
          <cell r="M60">
            <v>0</v>
          </cell>
          <cell r="N60">
            <v>0</v>
          </cell>
          <cell r="O60">
            <v>0</v>
          </cell>
          <cell r="P60">
            <v>0</v>
          </cell>
          <cell r="Q60">
            <v>0</v>
          </cell>
          <cell r="R60">
            <v>0</v>
          </cell>
          <cell r="S60">
            <v>0</v>
          </cell>
          <cell r="T60" t="str">
            <v/>
          </cell>
          <cell r="V60" t="str">
            <v/>
          </cell>
          <cell r="W60" t="str">
            <v/>
          </cell>
          <cell r="X60" t="str">
            <v/>
          </cell>
          <cell r="Y60" t="str">
            <v/>
          </cell>
          <cell r="Z60" t="str">
            <v/>
          </cell>
          <cell r="AA60" t="str">
            <v/>
          </cell>
          <cell r="AB60" t="str">
            <v/>
          </cell>
          <cell r="AC60" t="str">
            <v xml:space="preserve"> </v>
          </cell>
          <cell r="AD60" t="str">
            <v xml:space="preserve">        </v>
          </cell>
          <cell r="AE60">
            <v>0</v>
          </cell>
          <cell r="AF60">
            <v>0</v>
          </cell>
          <cell r="AG60">
            <v>0</v>
          </cell>
          <cell r="AH60">
            <v>0</v>
          </cell>
          <cell r="AI60">
            <v>0</v>
          </cell>
          <cell r="AJ60">
            <v>0</v>
          </cell>
          <cell r="AK60">
            <v>0</v>
          </cell>
          <cell r="AL60">
            <v>1.1000000000000001</v>
          </cell>
          <cell r="AM60">
            <v>0</v>
          </cell>
          <cell r="AN60">
            <v>0</v>
          </cell>
          <cell r="AO60">
            <v>0</v>
          </cell>
          <cell r="AP60" t="str">
            <v>Н</v>
          </cell>
          <cell r="AQ60">
            <v>0</v>
          </cell>
          <cell r="AR60">
            <v>0.78692453200000001</v>
          </cell>
          <cell r="AS60">
            <v>0.78692450000000003</v>
          </cell>
          <cell r="AT60">
            <v>0</v>
          </cell>
          <cell r="AU60">
            <v>0</v>
          </cell>
          <cell r="AV60">
            <v>0</v>
          </cell>
          <cell r="AW60">
            <v>0</v>
          </cell>
          <cell r="AX60">
            <v>0</v>
          </cell>
          <cell r="AY60">
            <v>0</v>
          </cell>
          <cell r="AZ60">
            <v>0.10776187543060327</v>
          </cell>
          <cell r="BA60">
            <v>0.67916265656939667</v>
          </cell>
          <cell r="BB60">
            <v>0.65961857999999995</v>
          </cell>
          <cell r="BC60">
            <v>0</v>
          </cell>
          <cell r="BD60">
            <v>0.62310310999999996</v>
          </cell>
          <cell r="BE60">
            <v>0</v>
          </cell>
          <cell r="BF60">
            <v>0</v>
          </cell>
          <cell r="BG60">
            <v>3.6515469999999939E-2</v>
          </cell>
          <cell r="BH60">
            <v>0</v>
          </cell>
          <cell r="BI60">
            <v>0</v>
          </cell>
          <cell r="BJ60">
            <v>0</v>
          </cell>
          <cell r="BK60">
            <v>0</v>
          </cell>
          <cell r="BL60">
            <v>0</v>
          </cell>
          <cell r="BM60">
            <v>0</v>
          </cell>
          <cell r="BN60">
            <v>8.9801562858836059E-2</v>
          </cell>
          <cell r="BO60">
            <v>0.56981701714116384</v>
          </cell>
          <cell r="BP60">
            <v>0.65961858000000007</v>
          </cell>
          <cell r="BQ60">
            <v>0</v>
          </cell>
          <cell r="BR60">
            <v>0</v>
          </cell>
          <cell r="BS60">
            <v>0</v>
          </cell>
          <cell r="BT60">
            <v>0</v>
          </cell>
          <cell r="BU60">
            <v>0</v>
          </cell>
          <cell r="BV60">
            <v>0</v>
          </cell>
          <cell r="BW60">
            <v>0</v>
          </cell>
          <cell r="BX60">
            <v>0.65961858000000007</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0</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1.1000000000000001</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row>
        <row r="61">
          <cell r="A61" t="str">
            <v>L_TP1100.AS.0007</v>
          </cell>
          <cell r="B61" t="str">
            <v>Развитие системы учета (технический учет на вводах силовых трансформаторов 0.22(0.4) кВ 8 шт) филиала АО «Россети Тюмень» Сургутские электрические сети</v>
          </cell>
          <cell r="C61" t="str">
            <v>ТПиР</v>
          </cell>
          <cell r="D61" t="str">
            <v>Техническое перевооружение и реконструкция</v>
          </cell>
          <cell r="E61" t="str">
            <v>1.2.3.1</v>
          </cell>
          <cell r="F61" t="str">
            <v>2</v>
          </cell>
          <cell r="G61" t="str">
            <v>02. Реконструкция, модернизация, техническое перевооружение</v>
          </cell>
          <cell r="H61">
            <v>2022</v>
          </cell>
          <cell r="I61">
            <v>2022</v>
          </cell>
          <cell r="J61">
            <v>2022</v>
          </cell>
          <cell r="K61">
            <v>0</v>
          </cell>
          <cell r="L61">
            <v>0</v>
          </cell>
          <cell r="M61">
            <v>0</v>
          </cell>
          <cell r="N61">
            <v>0</v>
          </cell>
          <cell r="O61">
            <v>0</v>
          </cell>
          <cell r="P61">
            <v>0</v>
          </cell>
          <cell r="Q61">
            <v>0</v>
          </cell>
          <cell r="R61">
            <v>0</v>
          </cell>
          <cell r="S61">
            <v>0</v>
          </cell>
          <cell r="T61" t="str">
            <v/>
          </cell>
          <cell r="V61" t="str">
            <v/>
          </cell>
          <cell r="W61" t="str">
            <v/>
          </cell>
          <cell r="X61" t="str">
            <v/>
          </cell>
          <cell r="Y61" t="str">
            <v/>
          </cell>
          <cell r="Z61" t="str">
            <v/>
          </cell>
          <cell r="AA61" t="str">
            <v/>
          </cell>
          <cell r="AB61" t="str">
            <v/>
          </cell>
          <cell r="AC61" t="str">
            <v xml:space="preserve"> </v>
          </cell>
          <cell r="AD61" t="str">
            <v xml:space="preserve">        </v>
          </cell>
          <cell r="AE61">
            <v>0</v>
          </cell>
          <cell r="AF61">
            <v>0</v>
          </cell>
          <cell r="AG61">
            <v>0</v>
          </cell>
          <cell r="AH61">
            <v>0</v>
          </cell>
          <cell r="AI61">
            <v>0</v>
          </cell>
          <cell r="AJ61">
            <v>8</v>
          </cell>
          <cell r="AK61">
            <v>0</v>
          </cell>
          <cell r="AL61">
            <v>0</v>
          </cell>
          <cell r="AM61">
            <v>0</v>
          </cell>
          <cell r="AN61">
            <v>0</v>
          </cell>
          <cell r="AO61">
            <v>0</v>
          </cell>
          <cell r="AP61" t="str">
            <v>И</v>
          </cell>
          <cell r="AQ61">
            <v>0</v>
          </cell>
          <cell r="AR61">
            <v>0.2200973</v>
          </cell>
          <cell r="AS61">
            <v>0</v>
          </cell>
          <cell r="AT61">
            <v>0</v>
          </cell>
          <cell r="AU61">
            <v>0.2200973</v>
          </cell>
          <cell r="AV61">
            <v>0</v>
          </cell>
          <cell r="AW61">
            <v>0</v>
          </cell>
          <cell r="AX61">
            <v>0</v>
          </cell>
          <cell r="AY61">
            <v>0</v>
          </cell>
          <cell r="AZ61">
            <v>0</v>
          </cell>
          <cell r="BA61">
            <v>0</v>
          </cell>
          <cell r="BB61">
            <v>0.1846487</v>
          </cell>
          <cell r="BC61">
            <v>2.7909699999999998E-3</v>
          </cell>
          <cell r="BD61">
            <v>5.4451900000000004E-2</v>
          </cell>
          <cell r="BE61">
            <v>0.10971296999999999</v>
          </cell>
          <cell r="BF61">
            <v>1.028716E-2</v>
          </cell>
          <cell r="BG61">
            <v>7.4057000000000098E-3</v>
          </cell>
          <cell r="BH61">
            <v>0</v>
          </cell>
          <cell r="BI61">
            <v>0.1846487</v>
          </cell>
          <cell r="BJ61">
            <v>0</v>
          </cell>
          <cell r="BK61">
            <v>0</v>
          </cell>
          <cell r="BL61">
            <v>0</v>
          </cell>
          <cell r="BM61">
            <v>0</v>
          </cell>
          <cell r="BN61">
            <v>0</v>
          </cell>
          <cell r="BO61">
            <v>0</v>
          </cell>
          <cell r="BP61">
            <v>0.1846487</v>
          </cell>
          <cell r="BQ61">
            <v>0</v>
          </cell>
          <cell r="BR61">
            <v>0.1846487</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8</v>
          </cell>
          <cell r="DA61">
            <v>0</v>
          </cell>
          <cell r="DB61">
            <v>0</v>
          </cell>
          <cell r="DC61">
            <v>0</v>
          </cell>
          <cell r="DD61">
            <v>0</v>
          </cell>
          <cell r="DE61">
            <v>0</v>
          </cell>
          <cell r="DF61">
            <v>0</v>
          </cell>
          <cell r="DG61">
            <v>0</v>
          </cell>
          <cell r="DH61">
            <v>0</v>
          </cell>
          <cell r="DI61">
            <v>0</v>
          </cell>
          <cell r="DJ61">
            <v>0</v>
          </cell>
          <cell r="DK61">
            <v>8</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row>
        <row r="62">
          <cell r="A62" t="str">
            <v>L_TP1100.AS.0008</v>
          </cell>
          <cell r="B62" t="str">
            <v>Развитие системы учета (технический учет на присоединениях 0.22(0.4) кВ 120 шт.) филиала АО «Россети Тюмень» Сургутские электрические сети</v>
          </cell>
          <cell r="C62" t="str">
            <v>ТПиР</v>
          </cell>
          <cell r="D62" t="str">
            <v>Техническое перевооружение и реконструкция</v>
          </cell>
          <cell r="E62" t="str">
            <v>1.2.3.1</v>
          </cell>
          <cell r="F62" t="str">
            <v>2</v>
          </cell>
          <cell r="G62" t="str">
            <v>02. Реконструкция, модернизация, техническое перевооружение</v>
          </cell>
          <cell r="H62">
            <v>2022</v>
          </cell>
          <cell r="I62">
            <v>2022</v>
          </cell>
          <cell r="J62">
            <v>2022</v>
          </cell>
          <cell r="K62">
            <v>0</v>
          </cell>
          <cell r="L62">
            <v>0</v>
          </cell>
          <cell r="M62">
            <v>0</v>
          </cell>
          <cell r="N62">
            <v>0</v>
          </cell>
          <cell r="O62">
            <v>0</v>
          </cell>
          <cell r="P62">
            <v>0</v>
          </cell>
          <cell r="Q62">
            <v>0</v>
          </cell>
          <cell r="R62">
            <v>0</v>
          </cell>
          <cell r="S62">
            <v>0</v>
          </cell>
          <cell r="T62" t="str">
            <v/>
          </cell>
          <cell r="V62" t="str">
            <v/>
          </cell>
          <cell r="W62" t="str">
            <v/>
          </cell>
          <cell r="X62" t="str">
            <v/>
          </cell>
          <cell r="Y62" t="str">
            <v/>
          </cell>
          <cell r="Z62" t="str">
            <v/>
          </cell>
          <cell r="AA62" t="str">
            <v/>
          </cell>
          <cell r="AB62" t="str">
            <v/>
          </cell>
          <cell r="AC62" t="str">
            <v xml:space="preserve"> </v>
          </cell>
          <cell r="AD62" t="str">
            <v xml:space="preserve">        </v>
          </cell>
          <cell r="AE62">
            <v>0</v>
          </cell>
          <cell r="AF62">
            <v>0</v>
          </cell>
          <cell r="AG62">
            <v>0</v>
          </cell>
          <cell r="AH62">
            <v>0</v>
          </cell>
          <cell r="AI62">
            <v>0</v>
          </cell>
          <cell r="AJ62">
            <v>120</v>
          </cell>
          <cell r="AK62">
            <v>0</v>
          </cell>
          <cell r="AL62">
            <v>0</v>
          </cell>
          <cell r="AM62">
            <v>0</v>
          </cell>
          <cell r="AN62">
            <v>0</v>
          </cell>
          <cell r="AO62">
            <v>0</v>
          </cell>
          <cell r="AP62" t="str">
            <v>И</v>
          </cell>
          <cell r="AQ62">
            <v>0</v>
          </cell>
          <cell r="AR62">
            <v>4.2346962960000001</v>
          </cell>
          <cell r="AS62">
            <v>0</v>
          </cell>
          <cell r="AT62">
            <v>0</v>
          </cell>
          <cell r="AU62">
            <v>4.2346962960000001</v>
          </cell>
          <cell r="AV62">
            <v>0</v>
          </cell>
          <cell r="AW62">
            <v>0</v>
          </cell>
          <cell r="AX62">
            <v>0</v>
          </cell>
          <cell r="AY62">
            <v>0</v>
          </cell>
          <cell r="AZ62">
            <v>0</v>
          </cell>
          <cell r="BA62">
            <v>0</v>
          </cell>
          <cell r="BB62">
            <v>3.5289135800000002</v>
          </cell>
          <cell r="BC62">
            <v>4.1864510000000001E-2</v>
          </cell>
          <cell r="BD62">
            <v>1.12002555</v>
          </cell>
          <cell r="BE62">
            <v>2.2466991599999999</v>
          </cell>
          <cell r="BF62">
            <v>0.12032436000000001</v>
          </cell>
          <cell r="BG62">
            <v>0</v>
          </cell>
          <cell r="BH62">
            <v>0</v>
          </cell>
          <cell r="BI62">
            <v>3.5289135800000002</v>
          </cell>
          <cell r="BJ62">
            <v>0</v>
          </cell>
          <cell r="BK62">
            <v>0</v>
          </cell>
          <cell r="BL62">
            <v>0</v>
          </cell>
          <cell r="BM62">
            <v>0</v>
          </cell>
          <cell r="BN62">
            <v>0</v>
          </cell>
          <cell r="BO62">
            <v>0</v>
          </cell>
          <cell r="BP62">
            <v>3.5289135800000002</v>
          </cell>
          <cell r="BQ62">
            <v>0</v>
          </cell>
          <cell r="BR62">
            <v>3.5289135800000002</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120</v>
          </cell>
          <cell r="DA62">
            <v>0</v>
          </cell>
          <cell r="DB62">
            <v>0</v>
          </cell>
          <cell r="DC62">
            <v>0</v>
          </cell>
          <cell r="DD62">
            <v>0</v>
          </cell>
          <cell r="DE62">
            <v>0</v>
          </cell>
          <cell r="DF62">
            <v>0</v>
          </cell>
          <cell r="DG62">
            <v>0</v>
          </cell>
          <cell r="DH62">
            <v>0</v>
          </cell>
          <cell r="DI62">
            <v>0</v>
          </cell>
          <cell r="DJ62">
            <v>0</v>
          </cell>
          <cell r="DK62">
            <v>120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row>
        <row r="63">
          <cell r="A63" t="str">
            <v>N_TP1100.AS.0035</v>
          </cell>
          <cell r="B63" t="str">
            <v>Включение приборов учета в систему сбора и передачи данных (3 УСПД) 6(10) кВ в 2024 году филиал Сургутские ЭС</v>
          </cell>
          <cell r="C63" t="str">
            <v>ТПиР</v>
          </cell>
          <cell r="D63" t="str">
            <v>Техническое перевооружение и реконструкция</v>
          </cell>
          <cell r="E63" t="str">
            <v>1.2.3.1</v>
          </cell>
          <cell r="F63" t="str">
            <v>2</v>
          </cell>
          <cell r="G63" t="str">
            <v>02. Реконструкция, модернизация, техническое перевооружение</v>
          </cell>
          <cell r="H63">
            <v>2024</v>
          </cell>
          <cell r="I63">
            <v>2024</v>
          </cell>
          <cell r="J63">
            <v>2024</v>
          </cell>
          <cell r="K63">
            <v>0</v>
          </cell>
          <cell r="L63">
            <v>0</v>
          </cell>
          <cell r="M63">
            <v>0</v>
          </cell>
          <cell r="N63">
            <v>0</v>
          </cell>
          <cell r="O63">
            <v>0</v>
          </cell>
          <cell r="P63">
            <v>0</v>
          </cell>
          <cell r="Q63">
            <v>0</v>
          </cell>
          <cell r="R63">
            <v>0</v>
          </cell>
          <cell r="S63">
            <v>0</v>
          </cell>
          <cell r="T63" t="str">
            <v/>
          </cell>
          <cell r="V63" t="str">
            <v/>
          </cell>
          <cell r="W63" t="str">
            <v/>
          </cell>
          <cell r="X63" t="str">
            <v/>
          </cell>
          <cell r="Y63" t="str">
            <v/>
          </cell>
          <cell r="Z63" t="str">
            <v/>
          </cell>
          <cell r="AA63" t="str">
            <v/>
          </cell>
          <cell r="AB63" t="str">
            <v/>
          </cell>
          <cell r="AC63" t="str">
            <v xml:space="preserve"> </v>
          </cell>
          <cell r="AD63" t="str">
            <v xml:space="preserve">        </v>
          </cell>
          <cell r="AE63">
            <v>0</v>
          </cell>
          <cell r="AF63">
            <v>0</v>
          </cell>
          <cell r="AG63">
            <v>0</v>
          </cell>
          <cell r="AH63">
            <v>0</v>
          </cell>
          <cell r="AI63">
            <v>0</v>
          </cell>
          <cell r="AJ63">
            <v>3</v>
          </cell>
          <cell r="AK63">
            <v>0</v>
          </cell>
          <cell r="AL63">
            <v>0</v>
          </cell>
          <cell r="AM63">
            <v>0</v>
          </cell>
          <cell r="AN63">
            <v>0</v>
          </cell>
          <cell r="AO63">
            <v>0</v>
          </cell>
          <cell r="AP63" t="str">
            <v>Н</v>
          </cell>
          <cell r="AQ63">
            <v>0</v>
          </cell>
          <cell r="AR63">
            <v>0.44820277735364511</v>
          </cell>
          <cell r="AS63">
            <v>0</v>
          </cell>
          <cell r="AT63">
            <v>0</v>
          </cell>
          <cell r="AU63">
            <v>0</v>
          </cell>
          <cell r="AV63">
            <v>0</v>
          </cell>
          <cell r="AW63">
            <v>0.44820277735364511</v>
          </cell>
          <cell r="AX63">
            <v>0</v>
          </cell>
          <cell r="AY63">
            <v>0</v>
          </cell>
          <cell r="AZ63">
            <v>0</v>
          </cell>
          <cell r="BA63">
            <v>0</v>
          </cell>
          <cell r="BB63">
            <v>0.37595861594177499</v>
          </cell>
          <cell r="BC63">
            <v>6.29124112301724E-3</v>
          </cell>
          <cell r="BD63">
            <v>0.11998151071448102</v>
          </cell>
          <cell r="BE63">
            <v>0.23494805410427674</v>
          </cell>
          <cell r="BF63">
            <v>0</v>
          </cell>
          <cell r="BG63">
            <v>1.4737810000000014E-2</v>
          </cell>
          <cell r="BH63">
            <v>0</v>
          </cell>
          <cell r="BI63">
            <v>0</v>
          </cell>
          <cell r="BJ63">
            <v>0</v>
          </cell>
          <cell r="BK63">
            <v>0.37595861594177499</v>
          </cell>
          <cell r="BL63">
            <v>0</v>
          </cell>
          <cell r="BM63">
            <v>0</v>
          </cell>
          <cell r="BN63">
            <v>0</v>
          </cell>
          <cell r="BO63">
            <v>0</v>
          </cell>
          <cell r="BP63">
            <v>0.37595861594177499</v>
          </cell>
          <cell r="BQ63">
            <v>0</v>
          </cell>
          <cell r="BR63">
            <v>0</v>
          </cell>
          <cell r="BS63">
            <v>0</v>
          </cell>
          <cell r="BT63">
            <v>0.37595861594177499</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3</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row>
        <row r="64">
          <cell r="A64" t="str">
            <v>N_TP1100.AS.0022</v>
          </cell>
          <cell r="B64" t="str">
            <v>Включение приборов учета в систему сбора и передачи данных (1 УСПД) 6(10) кВ в 2025 году филиал Сургутские ЭС</v>
          </cell>
          <cell r="C64" t="str">
            <v>ТПиР</v>
          </cell>
          <cell r="D64" t="str">
            <v>Техническое перевооружение и реконструкция</v>
          </cell>
          <cell r="E64" t="str">
            <v>1.2.3.1</v>
          </cell>
          <cell r="F64" t="str">
            <v>2</v>
          </cell>
          <cell r="G64" t="str">
            <v>02. Реконструкция, модернизация, техническое перевооружение</v>
          </cell>
          <cell r="H64">
            <v>2025</v>
          </cell>
          <cell r="I64">
            <v>2025</v>
          </cell>
          <cell r="J64">
            <v>2025</v>
          </cell>
          <cell r="K64">
            <v>0</v>
          </cell>
          <cell r="L64">
            <v>0</v>
          </cell>
          <cell r="M64">
            <v>0</v>
          </cell>
          <cell r="N64">
            <v>0</v>
          </cell>
          <cell r="O64">
            <v>0</v>
          </cell>
          <cell r="P64">
            <v>0</v>
          </cell>
          <cell r="Q64">
            <v>0</v>
          </cell>
          <cell r="R64">
            <v>0</v>
          </cell>
          <cell r="S64">
            <v>0</v>
          </cell>
          <cell r="T64" t="str">
            <v/>
          </cell>
          <cell r="V64" t="str">
            <v/>
          </cell>
          <cell r="W64" t="str">
            <v/>
          </cell>
          <cell r="X64" t="str">
            <v/>
          </cell>
          <cell r="Y64" t="str">
            <v/>
          </cell>
          <cell r="Z64" t="str">
            <v/>
          </cell>
          <cell r="AA64" t="str">
            <v/>
          </cell>
          <cell r="AB64" t="str">
            <v/>
          </cell>
          <cell r="AC64" t="str">
            <v xml:space="preserve"> </v>
          </cell>
          <cell r="AD64" t="str">
            <v xml:space="preserve">        </v>
          </cell>
          <cell r="AE64">
            <v>0</v>
          </cell>
          <cell r="AF64">
            <v>0</v>
          </cell>
          <cell r="AG64">
            <v>0</v>
          </cell>
          <cell r="AH64">
            <v>0</v>
          </cell>
          <cell r="AI64">
            <v>0</v>
          </cell>
          <cell r="AJ64">
            <v>1</v>
          </cell>
          <cell r="AK64">
            <v>0</v>
          </cell>
          <cell r="AL64">
            <v>0</v>
          </cell>
          <cell r="AM64">
            <v>0</v>
          </cell>
          <cell r="AN64">
            <v>0</v>
          </cell>
          <cell r="AO64">
            <v>0</v>
          </cell>
          <cell r="AP64" t="str">
            <v>Н</v>
          </cell>
          <cell r="AQ64">
            <v>0</v>
          </cell>
          <cell r="AR64">
            <v>0.16369891655136393</v>
          </cell>
          <cell r="AS64">
            <v>0.16369890000000001</v>
          </cell>
          <cell r="AT64">
            <v>0</v>
          </cell>
          <cell r="AU64">
            <v>0</v>
          </cell>
          <cell r="AV64">
            <v>0</v>
          </cell>
          <cell r="AW64">
            <v>0</v>
          </cell>
          <cell r="AX64">
            <v>0.16369891655136393</v>
          </cell>
          <cell r="AY64">
            <v>0</v>
          </cell>
          <cell r="AZ64">
            <v>0</v>
          </cell>
          <cell r="BA64">
            <v>0</v>
          </cell>
          <cell r="BB64">
            <v>0.1373128887362095</v>
          </cell>
          <cell r="BC64">
            <v>7.6556935025584886E-3</v>
          </cell>
          <cell r="BD64">
            <v>4.2008911065536454E-2</v>
          </cell>
          <cell r="BE64">
            <v>8.2265534168114593E-2</v>
          </cell>
          <cell r="BF64">
            <v>0</v>
          </cell>
          <cell r="BG64">
            <v>5.382749999999977E-3</v>
          </cell>
          <cell r="BH64">
            <v>0</v>
          </cell>
          <cell r="BI64">
            <v>0</v>
          </cell>
          <cell r="BJ64">
            <v>0</v>
          </cell>
          <cell r="BK64">
            <v>0</v>
          </cell>
          <cell r="BL64">
            <v>0.1373128887362095</v>
          </cell>
          <cell r="BM64">
            <v>0</v>
          </cell>
          <cell r="BN64">
            <v>0</v>
          </cell>
          <cell r="BO64">
            <v>0</v>
          </cell>
          <cell r="BP64">
            <v>0.1373128887362095</v>
          </cell>
          <cell r="BQ64">
            <v>0</v>
          </cell>
          <cell r="BR64">
            <v>0</v>
          </cell>
          <cell r="BS64">
            <v>0</v>
          </cell>
          <cell r="BT64">
            <v>0</v>
          </cell>
          <cell r="BU64">
            <v>0.1373128887362095</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1</v>
          </cell>
          <cell r="FO64">
            <v>0</v>
          </cell>
          <cell r="FP64">
            <v>0</v>
          </cell>
          <cell r="FQ64">
            <v>0</v>
          </cell>
          <cell r="FR64">
            <v>0</v>
          </cell>
          <cell r="FS64">
            <v>0</v>
          </cell>
          <cell r="FT64">
            <v>0</v>
          </cell>
          <cell r="FU64">
            <v>0</v>
          </cell>
          <cell r="FV64">
            <v>0</v>
          </cell>
          <cell r="FW64">
            <v>0</v>
          </cell>
          <cell r="FX64">
            <v>0</v>
          </cell>
          <cell r="FY64">
            <v>1</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row>
        <row r="65">
          <cell r="A65" t="str">
            <v>N_TP1100.AS.0023</v>
          </cell>
          <cell r="B65" t="str">
            <v>Включение приборов учета в систему сбора и передачи данных (3 УСПД) 110 кВ в 2026 году филиал Сургутские ЭС</v>
          </cell>
          <cell r="C65" t="str">
            <v>ТПиР</v>
          </cell>
          <cell r="D65" t="str">
            <v>Техническое перевооружение и реконструкция</v>
          </cell>
          <cell r="E65" t="str">
            <v>1.2.3.1</v>
          </cell>
          <cell r="F65" t="str">
            <v>2</v>
          </cell>
          <cell r="G65" t="str">
            <v>02. Реконструкция, модернизация, техническое перевооружение</v>
          </cell>
          <cell r="H65">
            <v>2026</v>
          </cell>
          <cell r="I65">
            <v>2026</v>
          </cell>
          <cell r="J65">
            <v>2026</v>
          </cell>
          <cell r="K65">
            <v>0</v>
          </cell>
          <cell r="L65">
            <v>0</v>
          </cell>
          <cell r="M65">
            <v>0</v>
          </cell>
          <cell r="N65">
            <v>0</v>
          </cell>
          <cell r="O65">
            <v>0</v>
          </cell>
          <cell r="P65">
            <v>0</v>
          </cell>
          <cell r="Q65">
            <v>0</v>
          </cell>
          <cell r="R65">
            <v>0</v>
          </cell>
          <cell r="S65">
            <v>0</v>
          </cell>
          <cell r="T65" t="str">
            <v/>
          </cell>
          <cell r="V65" t="str">
            <v/>
          </cell>
          <cell r="W65" t="str">
            <v/>
          </cell>
          <cell r="X65" t="str">
            <v/>
          </cell>
          <cell r="Y65" t="str">
            <v/>
          </cell>
          <cell r="Z65" t="str">
            <v/>
          </cell>
          <cell r="AA65" t="str">
            <v/>
          </cell>
          <cell r="AB65" t="str">
            <v/>
          </cell>
          <cell r="AC65" t="str">
            <v xml:space="preserve"> </v>
          </cell>
          <cell r="AD65" t="str">
            <v xml:space="preserve">        </v>
          </cell>
          <cell r="AE65">
            <v>0</v>
          </cell>
          <cell r="AF65">
            <v>0</v>
          </cell>
          <cell r="AG65">
            <v>0</v>
          </cell>
          <cell r="AH65">
            <v>0</v>
          </cell>
          <cell r="AI65">
            <v>0</v>
          </cell>
          <cell r="AJ65">
            <v>3</v>
          </cell>
          <cell r="AK65">
            <v>0</v>
          </cell>
          <cell r="AL65">
            <v>0</v>
          </cell>
          <cell r="AM65">
            <v>0</v>
          </cell>
          <cell r="AN65">
            <v>0</v>
          </cell>
          <cell r="AO65">
            <v>0</v>
          </cell>
          <cell r="AP65" t="str">
            <v>Н</v>
          </cell>
          <cell r="AQ65">
            <v>0</v>
          </cell>
          <cell r="AR65">
            <v>0.49340687680599027</v>
          </cell>
          <cell r="AS65">
            <v>0.49340689999999998</v>
          </cell>
          <cell r="AT65">
            <v>0</v>
          </cell>
          <cell r="AU65">
            <v>0</v>
          </cell>
          <cell r="AV65">
            <v>0</v>
          </cell>
          <cell r="AW65">
            <v>0</v>
          </cell>
          <cell r="AX65">
            <v>0</v>
          </cell>
          <cell r="AY65">
            <v>0.49340687680599027</v>
          </cell>
          <cell r="AZ65">
            <v>0</v>
          </cell>
          <cell r="BA65">
            <v>0</v>
          </cell>
          <cell r="BB65">
            <v>0.41387643245099198</v>
          </cell>
          <cell r="BC65">
            <v>6.9257528176439858E-3</v>
          </cell>
          <cell r="BD65">
            <v>0.13208240943997945</v>
          </cell>
          <cell r="BE65">
            <v>0.25864406019336855</v>
          </cell>
          <cell r="BF65">
            <v>0</v>
          </cell>
          <cell r="BG65">
            <v>1.6224209999999982E-2</v>
          </cell>
          <cell r="BH65">
            <v>0</v>
          </cell>
          <cell r="BI65">
            <v>0</v>
          </cell>
          <cell r="BJ65">
            <v>0</v>
          </cell>
          <cell r="BK65">
            <v>0</v>
          </cell>
          <cell r="BL65">
            <v>0</v>
          </cell>
          <cell r="BM65">
            <v>0.41387643245099198</v>
          </cell>
          <cell r="BN65">
            <v>0</v>
          </cell>
          <cell r="BO65">
            <v>0</v>
          </cell>
          <cell r="BP65">
            <v>0.41387643245099198</v>
          </cell>
          <cell r="BQ65">
            <v>0</v>
          </cell>
          <cell r="BR65">
            <v>0</v>
          </cell>
          <cell r="BS65">
            <v>0</v>
          </cell>
          <cell r="BT65">
            <v>0</v>
          </cell>
          <cell r="BU65">
            <v>0</v>
          </cell>
          <cell r="BV65">
            <v>0.41387643245099198</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3</v>
          </cell>
          <cell r="GK65">
            <v>0</v>
          </cell>
          <cell r="GL65">
            <v>0</v>
          </cell>
          <cell r="GM65">
            <v>0</v>
          </cell>
          <cell r="GN65">
            <v>0</v>
          </cell>
          <cell r="GO65">
            <v>0</v>
          </cell>
          <cell r="GP65">
            <v>0</v>
          </cell>
          <cell r="GQ65">
            <v>0</v>
          </cell>
          <cell r="GR65">
            <v>0</v>
          </cell>
          <cell r="GS65">
            <v>0</v>
          </cell>
          <cell r="GT65">
            <v>0</v>
          </cell>
          <cell r="GU65">
            <v>3</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row>
        <row r="66">
          <cell r="A66" t="str">
            <v>N_TP1100.AS.0024</v>
          </cell>
          <cell r="B66" t="str">
            <v>Включение приборов учета в систему сбора и передачи данных (2 УСПД) 110 кВ кВ в 2027 году филиал Сургутские ЭС</v>
          </cell>
          <cell r="C66" t="str">
            <v>ТПиР</v>
          </cell>
          <cell r="D66" t="str">
            <v>Техническое перевооружение и реконструкция</v>
          </cell>
          <cell r="E66" t="str">
            <v>1.2.3.1</v>
          </cell>
          <cell r="F66" t="str">
            <v>2</v>
          </cell>
          <cell r="G66" t="str">
            <v>02. Реконструкция, модернизация, техническое перевооружение</v>
          </cell>
          <cell r="H66">
            <v>2027</v>
          </cell>
          <cell r="I66">
            <v>2027</v>
          </cell>
          <cell r="J66">
            <v>2027</v>
          </cell>
          <cell r="K66">
            <v>0</v>
          </cell>
          <cell r="L66">
            <v>0</v>
          </cell>
          <cell r="M66">
            <v>0</v>
          </cell>
          <cell r="N66">
            <v>0</v>
          </cell>
          <cell r="O66">
            <v>0</v>
          </cell>
          <cell r="P66">
            <v>0</v>
          </cell>
          <cell r="Q66">
            <v>0</v>
          </cell>
          <cell r="R66">
            <v>0</v>
          </cell>
          <cell r="S66">
            <v>0</v>
          </cell>
          <cell r="T66" t="str">
            <v/>
          </cell>
          <cell r="V66" t="str">
            <v/>
          </cell>
          <cell r="W66" t="str">
            <v/>
          </cell>
          <cell r="X66" t="str">
            <v/>
          </cell>
          <cell r="Y66" t="str">
            <v/>
          </cell>
          <cell r="Z66" t="str">
            <v/>
          </cell>
          <cell r="AA66" t="str">
            <v/>
          </cell>
          <cell r="AB66" t="str">
            <v/>
          </cell>
          <cell r="AC66" t="str">
            <v xml:space="preserve"> </v>
          </cell>
          <cell r="AD66" t="str">
            <v xml:space="preserve">        </v>
          </cell>
          <cell r="AE66">
            <v>0</v>
          </cell>
          <cell r="AF66">
            <v>0</v>
          </cell>
          <cell r="AG66">
            <v>0</v>
          </cell>
          <cell r="AH66">
            <v>0</v>
          </cell>
          <cell r="AI66">
            <v>0</v>
          </cell>
          <cell r="AJ66">
            <v>2</v>
          </cell>
          <cell r="AK66">
            <v>0</v>
          </cell>
          <cell r="AL66">
            <v>0</v>
          </cell>
          <cell r="AM66">
            <v>0</v>
          </cell>
          <cell r="AN66">
            <v>0</v>
          </cell>
          <cell r="AO66">
            <v>0</v>
          </cell>
          <cell r="AP66" t="str">
            <v>Н</v>
          </cell>
          <cell r="AQ66">
            <v>0</v>
          </cell>
          <cell r="AR66">
            <v>0.35958832650471562</v>
          </cell>
          <cell r="AS66">
            <v>0.35958830000000003</v>
          </cell>
          <cell r="AT66">
            <v>0</v>
          </cell>
          <cell r="AU66">
            <v>0</v>
          </cell>
          <cell r="AV66">
            <v>0</v>
          </cell>
          <cell r="AW66">
            <v>0</v>
          </cell>
          <cell r="AX66">
            <v>0</v>
          </cell>
          <cell r="AY66">
            <v>0</v>
          </cell>
          <cell r="AZ66">
            <v>0.35958832650471562</v>
          </cell>
          <cell r="BA66">
            <v>0</v>
          </cell>
          <cell r="BB66">
            <v>0.30162760375392972</v>
          </cell>
          <cell r="BC66">
            <v>1.6816557593267997E-2</v>
          </cell>
          <cell r="BD66">
            <v>9.2281925682707794E-2</v>
          </cell>
          <cell r="BE66">
            <v>0.18070513047795389</v>
          </cell>
          <cell r="BF66">
            <v>0</v>
          </cell>
          <cell r="BG66">
            <v>1.1823989999999998E-2</v>
          </cell>
          <cell r="BH66">
            <v>0</v>
          </cell>
          <cell r="BI66">
            <v>0</v>
          </cell>
          <cell r="BJ66">
            <v>0</v>
          </cell>
          <cell r="BK66">
            <v>0</v>
          </cell>
          <cell r="BL66">
            <v>0</v>
          </cell>
          <cell r="BM66">
            <v>0</v>
          </cell>
          <cell r="BN66">
            <v>0.30162760375392972</v>
          </cell>
          <cell r="BO66">
            <v>0</v>
          </cell>
          <cell r="BP66">
            <v>0.30162760375392972</v>
          </cell>
          <cell r="BQ66">
            <v>0</v>
          </cell>
          <cell r="BR66">
            <v>0</v>
          </cell>
          <cell r="BS66">
            <v>0</v>
          </cell>
          <cell r="BT66">
            <v>0</v>
          </cell>
          <cell r="BU66">
            <v>0</v>
          </cell>
          <cell r="BV66">
            <v>0</v>
          </cell>
          <cell r="BW66">
            <v>0.30162760375392972</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2</v>
          </cell>
          <cell r="HG66">
            <v>0</v>
          </cell>
          <cell r="HH66">
            <v>0</v>
          </cell>
          <cell r="HI66">
            <v>0</v>
          </cell>
          <cell r="HJ66">
            <v>0</v>
          </cell>
          <cell r="HK66">
            <v>0</v>
          </cell>
          <cell r="HL66">
            <v>0</v>
          </cell>
          <cell r="HM66">
            <v>0</v>
          </cell>
          <cell r="HN66">
            <v>0</v>
          </cell>
          <cell r="HO66">
            <v>0</v>
          </cell>
          <cell r="HP66">
            <v>0</v>
          </cell>
          <cell r="HQ66">
            <v>2</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row>
        <row r="67">
          <cell r="A67" t="str">
            <v>N_TP1100.AS.0036</v>
          </cell>
          <cell r="B67" t="str">
            <v>Включение приборов учета в систему сбора и передачи данных (1 УСПД) 6(10) кВ в 2027 году филиал Сургутские ЭС</v>
          </cell>
          <cell r="C67" t="str">
            <v>ТПиР</v>
          </cell>
          <cell r="D67" t="str">
            <v>Техническое перевооружение и реконструкция</v>
          </cell>
          <cell r="E67" t="str">
            <v>1.2.3.1</v>
          </cell>
          <cell r="F67" t="str">
            <v>2</v>
          </cell>
          <cell r="G67" t="str">
            <v>02. Реконструкция, модернизация, техническое перевооружение</v>
          </cell>
          <cell r="H67">
            <v>2027</v>
          </cell>
          <cell r="I67">
            <v>2027</v>
          </cell>
          <cell r="J67">
            <v>2027</v>
          </cell>
          <cell r="K67">
            <v>0</v>
          </cell>
          <cell r="L67">
            <v>0</v>
          </cell>
          <cell r="M67">
            <v>0</v>
          </cell>
          <cell r="N67">
            <v>0</v>
          </cell>
          <cell r="O67">
            <v>0</v>
          </cell>
          <cell r="P67">
            <v>0</v>
          </cell>
          <cell r="Q67">
            <v>0</v>
          </cell>
          <cell r="R67">
            <v>0</v>
          </cell>
          <cell r="S67">
            <v>0</v>
          </cell>
          <cell r="T67" t="str">
            <v/>
          </cell>
          <cell r="V67" t="str">
            <v/>
          </cell>
          <cell r="W67" t="str">
            <v/>
          </cell>
          <cell r="X67" t="str">
            <v/>
          </cell>
          <cell r="Y67" t="str">
            <v/>
          </cell>
          <cell r="Z67" t="str">
            <v/>
          </cell>
          <cell r="AA67" t="str">
            <v/>
          </cell>
          <cell r="AB67" t="str">
            <v/>
          </cell>
          <cell r="AC67" t="str">
            <v xml:space="preserve"> </v>
          </cell>
          <cell r="AD67" t="str">
            <v xml:space="preserve">        </v>
          </cell>
          <cell r="AE67">
            <v>0</v>
          </cell>
          <cell r="AF67">
            <v>0</v>
          </cell>
          <cell r="AG67">
            <v>0</v>
          </cell>
          <cell r="AH67">
            <v>0</v>
          </cell>
          <cell r="AI67">
            <v>0</v>
          </cell>
          <cell r="AJ67">
            <v>1</v>
          </cell>
          <cell r="AK67">
            <v>0</v>
          </cell>
          <cell r="AL67">
            <v>0</v>
          </cell>
          <cell r="AM67">
            <v>0</v>
          </cell>
          <cell r="AN67">
            <v>0</v>
          </cell>
          <cell r="AO67">
            <v>0</v>
          </cell>
          <cell r="AP67" t="str">
            <v>Н</v>
          </cell>
          <cell r="AQ67">
            <v>0</v>
          </cell>
          <cell r="AR67">
            <v>0.17236017012305349</v>
          </cell>
          <cell r="AS67">
            <v>0.17236019999999999</v>
          </cell>
          <cell r="AT67">
            <v>0</v>
          </cell>
          <cell r="AU67">
            <v>0</v>
          </cell>
          <cell r="AV67">
            <v>0</v>
          </cell>
          <cell r="AW67">
            <v>0</v>
          </cell>
          <cell r="AX67">
            <v>0</v>
          </cell>
          <cell r="AY67">
            <v>0</v>
          </cell>
          <cell r="AZ67">
            <v>0.17236017012305349</v>
          </cell>
          <cell r="BA67">
            <v>0</v>
          </cell>
          <cell r="BB67">
            <v>0.14457806661553019</v>
          </cell>
          <cell r="BC67">
            <v>2.4193963176302982E-3</v>
          </cell>
          <cell r="BD67">
            <v>4.6138555058922955E-2</v>
          </cell>
          <cell r="BE67">
            <v>9.0352565238976945E-2</v>
          </cell>
          <cell r="BF67">
            <v>0</v>
          </cell>
          <cell r="BG67">
            <v>5.6675499999999882E-3</v>
          </cell>
          <cell r="BH67">
            <v>0</v>
          </cell>
          <cell r="BI67">
            <v>0</v>
          </cell>
          <cell r="BJ67">
            <v>0</v>
          </cell>
          <cell r="BK67">
            <v>0</v>
          </cell>
          <cell r="BL67">
            <v>0</v>
          </cell>
          <cell r="BM67">
            <v>0</v>
          </cell>
          <cell r="BN67">
            <v>0.14457806661553019</v>
          </cell>
          <cell r="BO67">
            <v>0</v>
          </cell>
          <cell r="BP67">
            <v>0.14457806661553019</v>
          </cell>
          <cell r="BQ67">
            <v>0</v>
          </cell>
          <cell r="BR67">
            <v>0</v>
          </cell>
          <cell r="BS67">
            <v>0</v>
          </cell>
          <cell r="BT67">
            <v>0</v>
          </cell>
          <cell r="BU67">
            <v>0</v>
          </cell>
          <cell r="BV67">
            <v>0</v>
          </cell>
          <cell r="BW67">
            <v>0.14457806661553019</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1</v>
          </cell>
          <cell r="HG67">
            <v>0</v>
          </cell>
          <cell r="HH67">
            <v>0</v>
          </cell>
          <cell r="HI67">
            <v>0</v>
          </cell>
          <cell r="HJ67">
            <v>0</v>
          </cell>
          <cell r="HK67">
            <v>0</v>
          </cell>
          <cell r="HL67">
            <v>0</v>
          </cell>
          <cell r="HM67">
            <v>0</v>
          </cell>
          <cell r="HN67">
            <v>0</v>
          </cell>
          <cell r="HO67">
            <v>0</v>
          </cell>
          <cell r="HP67">
            <v>0</v>
          </cell>
          <cell r="HQ67">
            <v>1</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row>
        <row r="68">
          <cell r="A68" t="str">
            <v>N_TP1100.AS.0025</v>
          </cell>
          <cell r="B68" t="str">
            <v>Включение приборов учета в систему сбора и передачи данных (3 УСПД) 110 кВ в 2028 году филиал Сургутские ЭС</v>
          </cell>
          <cell r="C68" t="str">
            <v>ТПиР</v>
          </cell>
          <cell r="D68" t="str">
            <v>Техническое перевооружение и реконструкция</v>
          </cell>
          <cell r="E68" t="str">
            <v>1.2.3.1</v>
          </cell>
          <cell r="F68" t="str">
            <v>2</v>
          </cell>
          <cell r="G68" t="str">
            <v>02. Реконструкция, модернизация, техническое перевооружение</v>
          </cell>
          <cell r="H68">
            <v>2028</v>
          </cell>
          <cell r="I68">
            <v>2028</v>
          </cell>
          <cell r="J68">
            <v>2028</v>
          </cell>
          <cell r="K68">
            <v>0</v>
          </cell>
          <cell r="L68">
            <v>0</v>
          </cell>
          <cell r="M68">
            <v>0</v>
          </cell>
          <cell r="N68">
            <v>0</v>
          </cell>
          <cell r="O68">
            <v>0</v>
          </cell>
          <cell r="P68">
            <v>0</v>
          </cell>
          <cell r="Q68">
            <v>0</v>
          </cell>
          <cell r="R68">
            <v>0</v>
          </cell>
          <cell r="S68">
            <v>0</v>
          </cell>
          <cell r="T68" t="str">
            <v/>
          </cell>
          <cell r="V68" t="str">
            <v/>
          </cell>
          <cell r="W68" t="str">
            <v/>
          </cell>
          <cell r="X68" t="str">
            <v/>
          </cell>
          <cell r="Y68" t="str">
            <v/>
          </cell>
          <cell r="Z68" t="str">
            <v/>
          </cell>
          <cell r="AA68" t="str">
            <v/>
          </cell>
          <cell r="AB68" t="str">
            <v/>
          </cell>
          <cell r="AC68" t="str">
            <v xml:space="preserve"> </v>
          </cell>
          <cell r="AD68" t="str">
            <v xml:space="preserve">        </v>
          </cell>
          <cell r="AE68">
            <v>0</v>
          </cell>
          <cell r="AF68">
            <v>0</v>
          </cell>
          <cell r="AG68">
            <v>0</v>
          </cell>
          <cell r="AH68">
            <v>0</v>
          </cell>
          <cell r="AI68">
            <v>0</v>
          </cell>
          <cell r="AJ68">
            <v>3</v>
          </cell>
          <cell r="AK68">
            <v>0</v>
          </cell>
          <cell r="AL68">
            <v>0</v>
          </cell>
          <cell r="AM68">
            <v>0</v>
          </cell>
          <cell r="AN68">
            <v>0</v>
          </cell>
          <cell r="AO68">
            <v>0</v>
          </cell>
          <cell r="AP68" t="str">
            <v>Н</v>
          </cell>
          <cell r="AQ68">
            <v>0</v>
          </cell>
          <cell r="AR68">
            <v>0.56526920175710538</v>
          </cell>
          <cell r="AS68">
            <v>0.56526920000000003</v>
          </cell>
          <cell r="AT68">
            <v>0</v>
          </cell>
          <cell r="AU68">
            <v>0</v>
          </cell>
          <cell r="AV68">
            <v>0</v>
          </cell>
          <cell r="AW68">
            <v>0</v>
          </cell>
          <cell r="AX68">
            <v>0</v>
          </cell>
          <cell r="AY68">
            <v>0</v>
          </cell>
          <cell r="AZ68">
            <v>0</v>
          </cell>
          <cell r="BA68">
            <v>0.56526920175710538</v>
          </cell>
          <cell r="BB68">
            <v>0.47415553286238543</v>
          </cell>
          <cell r="BC68">
            <v>2.6435628536617274E-2</v>
          </cell>
          <cell r="BD68">
            <v>0.14506290843915065</v>
          </cell>
          <cell r="BE68">
            <v>0.28406980588661745</v>
          </cell>
          <cell r="BF68">
            <v>0</v>
          </cell>
          <cell r="BG68">
            <v>1.8587190000000035E-2</v>
          </cell>
          <cell r="BH68">
            <v>0</v>
          </cell>
          <cell r="BI68">
            <v>0</v>
          </cell>
          <cell r="BJ68">
            <v>0</v>
          </cell>
          <cell r="BK68">
            <v>0</v>
          </cell>
          <cell r="BL68">
            <v>0</v>
          </cell>
          <cell r="BM68">
            <v>0</v>
          </cell>
          <cell r="BN68">
            <v>0</v>
          </cell>
          <cell r="BO68">
            <v>0.47415553286238543</v>
          </cell>
          <cell r="BP68">
            <v>0.47415553286238543</v>
          </cell>
          <cell r="BQ68">
            <v>0</v>
          </cell>
          <cell r="BR68">
            <v>0</v>
          </cell>
          <cell r="BS68">
            <v>0</v>
          </cell>
          <cell r="BT68">
            <v>0</v>
          </cell>
          <cell r="BU68">
            <v>0</v>
          </cell>
          <cell r="BV68">
            <v>0</v>
          </cell>
          <cell r="BW68">
            <v>0</v>
          </cell>
          <cell r="BX68">
            <v>0.47415553286238543</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3</v>
          </cell>
          <cell r="IC68">
            <v>0</v>
          </cell>
          <cell r="ID68">
            <v>0</v>
          </cell>
          <cell r="IE68">
            <v>0</v>
          </cell>
          <cell r="IF68">
            <v>0</v>
          </cell>
          <cell r="IG68">
            <v>0</v>
          </cell>
          <cell r="IH68">
            <v>0</v>
          </cell>
          <cell r="II68">
            <v>0</v>
          </cell>
          <cell r="IJ68">
            <v>0</v>
          </cell>
          <cell r="IK68">
            <v>0</v>
          </cell>
          <cell r="IL68">
            <v>0</v>
          </cell>
          <cell r="IM68">
            <v>3</v>
          </cell>
          <cell r="IN68">
            <v>0</v>
          </cell>
          <cell r="IO68">
            <v>0</v>
          </cell>
          <cell r="IP68">
            <v>0</v>
          </cell>
          <cell r="IQ68">
            <v>0</v>
          </cell>
          <cell r="IR68">
            <v>0</v>
          </cell>
        </row>
        <row r="69">
          <cell r="A69" t="str">
            <v>K_TP1100.AS.0006</v>
          </cell>
          <cell r="B69" t="str">
            <v>Развитие системы  учета (технический учет на присоединениях 0.22(0.4) кВ 108 шт.) филиал АО «Россети Тюмень» Сургутские электрические сети</v>
          </cell>
          <cell r="C69" t="str">
            <v>ТПиР</v>
          </cell>
          <cell r="D69" t="str">
            <v>Техническое перевооружение и реконструкция</v>
          </cell>
          <cell r="E69" t="str">
            <v>1.2.3.1</v>
          </cell>
          <cell r="F69" t="str">
            <v>2</v>
          </cell>
          <cell r="G69" t="str">
            <v>02. Реконструкция, модернизация, техническое перевооружение</v>
          </cell>
          <cell r="H69">
            <v>2023</v>
          </cell>
          <cell r="I69">
            <v>2024</v>
          </cell>
          <cell r="J69">
            <v>2024</v>
          </cell>
          <cell r="K69">
            <v>0</v>
          </cell>
          <cell r="L69">
            <v>0</v>
          </cell>
          <cell r="M69">
            <v>0</v>
          </cell>
          <cell r="N69">
            <v>0</v>
          </cell>
          <cell r="O69">
            <v>0</v>
          </cell>
          <cell r="P69">
            <v>0</v>
          </cell>
          <cell r="Q69">
            <v>0</v>
          </cell>
          <cell r="R69">
            <v>0</v>
          </cell>
          <cell r="S69">
            <v>0</v>
          </cell>
          <cell r="T69" t="str">
            <v/>
          </cell>
          <cell r="V69" t="str">
            <v/>
          </cell>
          <cell r="W69" t="str">
            <v/>
          </cell>
          <cell r="X69" t="str">
            <v/>
          </cell>
          <cell r="Y69" t="str">
            <v/>
          </cell>
          <cell r="Z69" t="str">
            <v/>
          </cell>
          <cell r="AA69" t="str">
            <v/>
          </cell>
          <cell r="AB69" t="str">
            <v/>
          </cell>
          <cell r="AC69" t="str">
            <v xml:space="preserve"> </v>
          </cell>
          <cell r="AD69" t="str">
            <v xml:space="preserve">        </v>
          </cell>
          <cell r="AE69">
            <v>0</v>
          </cell>
          <cell r="AF69">
            <v>0</v>
          </cell>
          <cell r="AG69">
            <v>0</v>
          </cell>
          <cell r="AH69">
            <v>0</v>
          </cell>
          <cell r="AI69">
            <v>0</v>
          </cell>
          <cell r="AJ69">
            <v>108</v>
          </cell>
          <cell r="AK69">
            <v>0</v>
          </cell>
          <cell r="AL69">
            <v>0</v>
          </cell>
          <cell r="AM69">
            <v>0</v>
          </cell>
          <cell r="AN69">
            <v>0</v>
          </cell>
          <cell r="AO69">
            <v>0</v>
          </cell>
          <cell r="AP69" t="str">
            <v>Н</v>
          </cell>
          <cell r="AQ69">
            <v>0</v>
          </cell>
          <cell r="AR69">
            <v>4.4766247857999995</v>
          </cell>
          <cell r="AS69">
            <v>0</v>
          </cell>
          <cell r="AT69">
            <v>0</v>
          </cell>
          <cell r="AU69">
            <v>0</v>
          </cell>
          <cell r="AV69">
            <v>0.25651041599999996</v>
          </cell>
          <cell r="AW69">
            <v>4.2201143697999992</v>
          </cell>
          <cell r="AX69">
            <v>0</v>
          </cell>
          <cell r="AY69">
            <v>0</v>
          </cell>
          <cell r="AZ69">
            <v>0</v>
          </cell>
          <cell r="BA69">
            <v>0</v>
          </cell>
          <cell r="BB69">
            <v>3.7534128300000003</v>
          </cell>
          <cell r="BC69">
            <v>0.21375868000000001</v>
          </cell>
          <cell r="BD69">
            <v>2.88602275</v>
          </cell>
          <cell r="BE69">
            <v>0.44147839</v>
          </cell>
          <cell r="BF69">
            <v>0</v>
          </cell>
          <cell r="BG69">
            <v>0.21215301000000023</v>
          </cell>
          <cell r="BH69">
            <v>0</v>
          </cell>
          <cell r="BI69">
            <v>0</v>
          </cell>
          <cell r="BJ69">
            <v>0.21375868000000001</v>
          </cell>
          <cell r="BK69">
            <v>3.5396541500000005</v>
          </cell>
          <cell r="BL69">
            <v>0</v>
          </cell>
          <cell r="BM69">
            <v>0</v>
          </cell>
          <cell r="BN69">
            <v>0</v>
          </cell>
          <cell r="BO69">
            <v>0</v>
          </cell>
          <cell r="BP69">
            <v>3.7534128300000003</v>
          </cell>
          <cell r="BQ69">
            <v>0</v>
          </cell>
          <cell r="BR69">
            <v>0</v>
          </cell>
          <cell r="BS69">
            <v>0</v>
          </cell>
          <cell r="BT69">
            <v>3.7534128300000003</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108</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row>
        <row r="70">
          <cell r="A70" t="str">
            <v>N_TP1100.AS.0026</v>
          </cell>
          <cell r="B70" t="str">
            <v>Установка приборов учета в 2023 году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 Сургутские ЭС</v>
          </cell>
          <cell r="C70" t="str">
            <v>ТПиР</v>
          </cell>
          <cell r="D70" t="str">
            <v>Техническое перевооружение и реконструкция</v>
          </cell>
          <cell r="E70" t="str">
            <v>1.2.3.2</v>
          </cell>
          <cell r="F70" t="str">
            <v>2</v>
          </cell>
          <cell r="G70" t="str">
            <v>02. Реконструкция, модернизация, техническое перевооружение</v>
          </cell>
          <cell r="H70">
            <v>2023</v>
          </cell>
          <cell r="I70">
            <v>2023</v>
          </cell>
          <cell r="J70">
            <v>2023</v>
          </cell>
          <cell r="K70">
            <v>0</v>
          </cell>
          <cell r="L70">
            <v>0</v>
          </cell>
          <cell r="M70">
            <v>0</v>
          </cell>
          <cell r="N70">
            <v>0</v>
          </cell>
          <cell r="O70">
            <v>0</v>
          </cell>
          <cell r="P70">
            <v>0</v>
          </cell>
          <cell r="Q70">
            <v>0</v>
          </cell>
          <cell r="R70">
            <v>0</v>
          </cell>
          <cell r="S70">
            <v>0</v>
          </cell>
          <cell r="T70" t="str">
            <v/>
          </cell>
          <cell r="V70" t="str">
            <v/>
          </cell>
          <cell r="W70" t="str">
            <v/>
          </cell>
          <cell r="X70" t="str">
            <v/>
          </cell>
          <cell r="Y70" t="str">
            <v/>
          </cell>
          <cell r="Z70" t="str">
            <v/>
          </cell>
          <cell r="AA70" t="str">
            <v/>
          </cell>
          <cell r="AB70" t="str">
            <v/>
          </cell>
          <cell r="AC70" t="str">
            <v xml:space="preserve"> </v>
          </cell>
          <cell r="AD70" t="str">
            <v xml:space="preserve">        </v>
          </cell>
          <cell r="AE70">
            <v>0</v>
          </cell>
          <cell r="AF70">
            <v>0</v>
          </cell>
          <cell r="AG70">
            <v>0</v>
          </cell>
          <cell r="AH70">
            <v>0</v>
          </cell>
          <cell r="AI70">
            <v>0</v>
          </cell>
          <cell r="AJ70">
            <v>13</v>
          </cell>
          <cell r="AK70">
            <v>0</v>
          </cell>
          <cell r="AL70">
            <v>0</v>
          </cell>
          <cell r="AM70">
            <v>0</v>
          </cell>
          <cell r="AN70">
            <v>0</v>
          </cell>
          <cell r="AO70">
            <v>0</v>
          </cell>
          <cell r="AP70" t="str">
            <v>Н</v>
          </cell>
          <cell r="AQ70">
            <v>0</v>
          </cell>
          <cell r="AR70">
            <v>1.6698708100655071</v>
          </cell>
          <cell r="AS70">
            <v>0</v>
          </cell>
          <cell r="AT70">
            <v>0</v>
          </cell>
          <cell r="AU70">
            <v>0</v>
          </cell>
          <cell r="AV70">
            <v>1.6698708100655071</v>
          </cell>
          <cell r="AW70">
            <v>0</v>
          </cell>
          <cell r="AX70">
            <v>0</v>
          </cell>
          <cell r="AY70">
            <v>0</v>
          </cell>
          <cell r="AZ70">
            <v>0</v>
          </cell>
          <cell r="BA70">
            <v>0</v>
          </cell>
          <cell r="BB70">
            <v>1.4007104602898939</v>
          </cell>
          <cell r="BC70">
            <v>2.5818432124679998E-2</v>
          </cell>
          <cell r="BD70">
            <v>0.47169662257232603</v>
          </cell>
          <cell r="BE70">
            <v>0.44312552946687345</v>
          </cell>
          <cell r="BF70">
            <v>0.40516116612601455</v>
          </cell>
          <cell r="BG70">
            <v>5.4908709999999916E-2</v>
          </cell>
          <cell r="BH70">
            <v>0</v>
          </cell>
          <cell r="BI70">
            <v>0</v>
          </cell>
          <cell r="BJ70">
            <v>1.4007104602898939</v>
          </cell>
          <cell r="BK70">
            <v>0</v>
          </cell>
          <cell r="BL70">
            <v>0</v>
          </cell>
          <cell r="BM70">
            <v>0</v>
          </cell>
          <cell r="BN70">
            <v>0</v>
          </cell>
          <cell r="BO70">
            <v>0</v>
          </cell>
          <cell r="BP70">
            <v>1.4007104602898939</v>
          </cell>
          <cell r="BQ70">
            <v>0</v>
          </cell>
          <cell r="BR70">
            <v>0</v>
          </cell>
          <cell r="BS70">
            <v>1.4007104602898939</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13</v>
          </cell>
          <cell r="DW70">
            <v>0</v>
          </cell>
          <cell r="DX70">
            <v>0</v>
          </cell>
          <cell r="DY70">
            <v>0</v>
          </cell>
          <cell r="DZ70">
            <v>0</v>
          </cell>
          <cell r="EA70">
            <v>0</v>
          </cell>
          <cell r="EB70">
            <v>0</v>
          </cell>
          <cell r="EC70">
            <v>0</v>
          </cell>
          <cell r="ED70">
            <v>0</v>
          </cell>
          <cell r="EE70">
            <v>0</v>
          </cell>
          <cell r="EF70">
            <v>0</v>
          </cell>
          <cell r="EG70">
            <v>10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row>
        <row r="71">
          <cell r="A71" t="str">
            <v>N_TP1100.AS.0027</v>
          </cell>
          <cell r="B71" t="str">
            <v>Установка приборов учета в 2024 году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 Сургутские ЭС</v>
          </cell>
          <cell r="C71" t="str">
            <v>ТПиР</v>
          </cell>
          <cell r="D71" t="str">
            <v>Техническое перевооружение и реконструкция</v>
          </cell>
          <cell r="E71" t="str">
            <v>1.2.3.2</v>
          </cell>
          <cell r="F71" t="str">
            <v>2</v>
          </cell>
          <cell r="G71" t="str">
            <v>02. Реконструкция, модернизация, техническое перевооружение</v>
          </cell>
          <cell r="H71">
            <v>2024</v>
          </cell>
          <cell r="I71">
            <v>2024</v>
          </cell>
          <cell r="J71">
            <v>2024</v>
          </cell>
          <cell r="K71">
            <v>0</v>
          </cell>
          <cell r="L71">
            <v>0</v>
          </cell>
          <cell r="M71">
            <v>0</v>
          </cell>
          <cell r="N71">
            <v>0</v>
          </cell>
          <cell r="O71">
            <v>0</v>
          </cell>
          <cell r="P71">
            <v>0</v>
          </cell>
          <cell r="Q71">
            <v>0</v>
          </cell>
          <cell r="R71">
            <v>0</v>
          </cell>
          <cell r="S71">
            <v>0</v>
          </cell>
          <cell r="T71" t="str">
            <v/>
          </cell>
          <cell r="V71" t="str">
            <v/>
          </cell>
          <cell r="W71" t="str">
            <v/>
          </cell>
          <cell r="X71" t="str">
            <v/>
          </cell>
          <cell r="Y71" t="str">
            <v/>
          </cell>
          <cell r="Z71" t="str">
            <v/>
          </cell>
          <cell r="AA71" t="str">
            <v/>
          </cell>
          <cell r="AB71" t="str">
            <v/>
          </cell>
          <cell r="AC71" t="str">
            <v xml:space="preserve"> </v>
          </cell>
          <cell r="AD71" t="str">
            <v xml:space="preserve">        </v>
          </cell>
          <cell r="AE71">
            <v>0</v>
          </cell>
          <cell r="AF71">
            <v>0</v>
          </cell>
          <cell r="AG71">
            <v>0</v>
          </cell>
          <cell r="AH71">
            <v>0</v>
          </cell>
          <cell r="AI71">
            <v>0</v>
          </cell>
          <cell r="AJ71">
            <v>82</v>
          </cell>
          <cell r="AK71">
            <v>0</v>
          </cell>
          <cell r="AL71">
            <v>0</v>
          </cell>
          <cell r="AM71">
            <v>0</v>
          </cell>
          <cell r="AN71">
            <v>0</v>
          </cell>
          <cell r="AO71">
            <v>0</v>
          </cell>
          <cell r="AP71" t="str">
            <v>Н</v>
          </cell>
          <cell r="AQ71">
            <v>0</v>
          </cell>
          <cell r="AR71">
            <v>4.0685325895065461</v>
          </cell>
          <cell r="AS71">
            <v>0</v>
          </cell>
          <cell r="AT71">
            <v>0</v>
          </cell>
          <cell r="AU71">
            <v>0</v>
          </cell>
          <cell r="AV71">
            <v>0</v>
          </cell>
          <cell r="AW71">
            <v>4.0685325895065461</v>
          </cell>
          <cell r="AX71">
            <v>0</v>
          </cell>
          <cell r="AY71">
            <v>0</v>
          </cell>
          <cell r="AZ71">
            <v>0</v>
          </cell>
          <cell r="BA71">
            <v>0</v>
          </cell>
          <cell r="BB71">
            <v>3.4127407471977325</v>
          </cell>
          <cell r="BC71">
            <v>0.17196059069580455</v>
          </cell>
          <cell r="BD71">
            <v>0.1638461833639665</v>
          </cell>
          <cell r="BE71">
            <v>1.5546027037887618</v>
          </cell>
          <cell r="BF71">
            <v>1.3885497293492</v>
          </cell>
          <cell r="BG71">
            <v>0.13378153999999992</v>
          </cell>
          <cell r="BH71">
            <v>0</v>
          </cell>
          <cell r="BI71">
            <v>0</v>
          </cell>
          <cell r="BJ71">
            <v>0</v>
          </cell>
          <cell r="BK71">
            <v>3.4127407471977325</v>
          </cell>
          <cell r="BL71">
            <v>0</v>
          </cell>
          <cell r="BM71">
            <v>0</v>
          </cell>
          <cell r="BN71">
            <v>0</v>
          </cell>
          <cell r="BO71">
            <v>0</v>
          </cell>
          <cell r="BP71">
            <v>3.4127407471977325</v>
          </cell>
          <cell r="BQ71">
            <v>0</v>
          </cell>
          <cell r="BR71">
            <v>0</v>
          </cell>
          <cell r="BS71">
            <v>0</v>
          </cell>
          <cell r="BT71">
            <v>3.4127407471977325</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1</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row>
        <row r="72">
          <cell r="A72" t="str">
            <v>N_TP1100.AS.0028</v>
          </cell>
          <cell r="B72" t="str">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 Сургутские ЭС</v>
          </cell>
          <cell r="C72" t="str">
            <v>ТПиР</v>
          </cell>
          <cell r="D72" t="str">
            <v>Техническое перевооружение и реконструкция</v>
          </cell>
          <cell r="E72" t="str">
            <v>1.2.3.2</v>
          </cell>
          <cell r="F72" t="str">
            <v>2</v>
          </cell>
          <cell r="G72" t="str">
            <v>02. Реконструкция, модернизация, техническое перевооружение</v>
          </cell>
          <cell r="H72">
            <v>2025</v>
          </cell>
          <cell r="I72">
            <v>2025</v>
          </cell>
          <cell r="J72">
            <v>2025</v>
          </cell>
          <cell r="K72">
            <v>0</v>
          </cell>
          <cell r="L72">
            <v>0</v>
          </cell>
          <cell r="M72">
            <v>0</v>
          </cell>
          <cell r="N72">
            <v>0</v>
          </cell>
          <cell r="O72">
            <v>0</v>
          </cell>
          <cell r="P72">
            <v>0</v>
          </cell>
          <cell r="Q72">
            <v>0</v>
          </cell>
          <cell r="R72">
            <v>0</v>
          </cell>
          <cell r="S72">
            <v>0</v>
          </cell>
          <cell r="T72" t="str">
            <v/>
          </cell>
          <cell r="V72" t="str">
            <v/>
          </cell>
          <cell r="W72" t="str">
            <v/>
          </cell>
          <cell r="X72" t="str">
            <v/>
          </cell>
          <cell r="Y72" t="str">
            <v/>
          </cell>
          <cell r="Z72" t="str">
            <v/>
          </cell>
          <cell r="AA72" t="str">
            <v/>
          </cell>
          <cell r="AB72" t="str">
            <v/>
          </cell>
          <cell r="AC72" t="str">
            <v xml:space="preserve"> </v>
          </cell>
          <cell r="AD72" t="str">
            <v xml:space="preserve">        </v>
          </cell>
          <cell r="AE72">
            <v>0</v>
          </cell>
          <cell r="AF72">
            <v>0</v>
          </cell>
          <cell r="AG72">
            <v>0</v>
          </cell>
          <cell r="AH72">
            <v>0</v>
          </cell>
          <cell r="AI72">
            <v>0</v>
          </cell>
          <cell r="AJ72">
            <v>20</v>
          </cell>
          <cell r="AK72">
            <v>0</v>
          </cell>
          <cell r="AL72">
            <v>0</v>
          </cell>
          <cell r="AM72">
            <v>0</v>
          </cell>
          <cell r="AN72">
            <v>0</v>
          </cell>
          <cell r="AO72">
            <v>0</v>
          </cell>
          <cell r="AP72" t="str">
            <v>Н</v>
          </cell>
          <cell r="AQ72">
            <v>0</v>
          </cell>
          <cell r="AR72">
            <v>1.2703527625896578</v>
          </cell>
          <cell r="AS72">
            <v>1.2703527999999999</v>
          </cell>
          <cell r="AT72">
            <v>0</v>
          </cell>
          <cell r="AU72">
            <v>0</v>
          </cell>
          <cell r="AV72">
            <v>0</v>
          </cell>
          <cell r="AW72">
            <v>0</v>
          </cell>
          <cell r="AX72">
            <v>1.2703527625896578</v>
          </cell>
          <cell r="AY72">
            <v>0</v>
          </cell>
          <cell r="AZ72">
            <v>0</v>
          </cell>
          <cell r="BA72">
            <v>0</v>
          </cell>
          <cell r="BB72">
            <v>1.0655892612344424</v>
          </cell>
          <cell r="BC72">
            <v>4.4056951766183121E-2</v>
          </cell>
          <cell r="BD72">
            <v>0.11624614457981544</v>
          </cell>
          <cell r="BE72">
            <v>0.43313144059397313</v>
          </cell>
          <cell r="BF72">
            <v>0.43038297429447053</v>
          </cell>
          <cell r="BG72">
            <v>4.1771750000000038E-2</v>
          </cell>
          <cell r="BH72">
            <v>0</v>
          </cell>
          <cell r="BI72">
            <v>0</v>
          </cell>
          <cell r="BJ72">
            <v>0</v>
          </cell>
          <cell r="BK72">
            <v>0</v>
          </cell>
          <cell r="BL72">
            <v>1.0655892612344424</v>
          </cell>
          <cell r="BM72">
            <v>0</v>
          </cell>
          <cell r="BN72">
            <v>0</v>
          </cell>
          <cell r="BO72">
            <v>0</v>
          </cell>
          <cell r="BP72">
            <v>1.0655892612344424</v>
          </cell>
          <cell r="BQ72">
            <v>0</v>
          </cell>
          <cell r="BR72">
            <v>0</v>
          </cell>
          <cell r="BS72">
            <v>0</v>
          </cell>
          <cell r="BT72">
            <v>0</v>
          </cell>
          <cell r="BU72">
            <v>1.0655892612344424</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20</v>
          </cell>
          <cell r="FO72">
            <v>0</v>
          </cell>
          <cell r="FP72">
            <v>0</v>
          </cell>
          <cell r="FQ72">
            <v>0</v>
          </cell>
          <cell r="FR72">
            <v>0</v>
          </cell>
          <cell r="FS72">
            <v>0</v>
          </cell>
          <cell r="FT72">
            <v>0</v>
          </cell>
          <cell r="FU72">
            <v>0</v>
          </cell>
          <cell r="FV72">
            <v>0</v>
          </cell>
          <cell r="FW72">
            <v>0</v>
          </cell>
          <cell r="FX72">
            <v>0</v>
          </cell>
          <cell r="FY72">
            <v>3</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row>
        <row r="73">
          <cell r="A73" t="str">
            <v>N_TP1100.AS.0029</v>
          </cell>
          <cell r="B73" t="str">
            <v>Установка приборов учета в 2026 году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 Сургутские ЭС</v>
          </cell>
          <cell r="C73" t="str">
            <v>ТПиР</v>
          </cell>
          <cell r="D73" t="str">
            <v>Техническое перевооружение и реконструкция</v>
          </cell>
          <cell r="E73" t="str">
            <v>1.2.3.2</v>
          </cell>
          <cell r="F73" t="str">
            <v>2</v>
          </cell>
          <cell r="G73" t="str">
            <v>02. Реконструкция, модернизация, техническое перевооружение</v>
          </cell>
          <cell r="H73">
            <v>2026</v>
          </cell>
          <cell r="I73">
            <v>2026</v>
          </cell>
          <cell r="J73">
            <v>2026</v>
          </cell>
          <cell r="K73">
            <v>0</v>
          </cell>
          <cell r="L73">
            <v>0</v>
          </cell>
          <cell r="M73">
            <v>0</v>
          </cell>
          <cell r="N73">
            <v>0</v>
          </cell>
          <cell r="O73">
            <v>0</v>
          </cell>
          <cell r="P73">
            <v>0</v>
          </cell>
          <cell r="Q73">
            <v>0</v>
          </cell>
          <cell r="R73">
            <v>0</v>
          </cell>
          <cell r="S73">
            <v>0</v>
          </cell>
          <cell r="T73" t="str">
            <v/>
          </cell>
          <cell r="V73" t="str">
            <v/>
          </cell>
          <cell r="W73" t="str">
            <v/>
          </cell>
          <cell r="X73" t="str">
            <v/>
          </cell>
          <cell r="Y73" t="str">
            <v/>
          </cell>
          <cell r="Z73" t="str">
            <v/>
          </cell>
          <cell r="AA73" t="str">
            <v/>
          </cell>
          <cell r="AB73" t="str">
            <v/>
          </cell>
          <cell r="AC73" t="str">
            <v xml:space="preserve"> </v>
          </cell>
          <cell r="AD73" t="str">
            <v xml:space="preserve">        </v>
          </cell>
          <cell r="AE73">
            <v>0</v>
          </cell>
          <cell r="AF73">
            <v>0</v>
          </cell>
          <cell r="AG73">
            <v>0</v>
          </cell>
          <cell r="AH73">
            <v>0</v>
          </cell>
          <cell r="AI73">
            <v>0</v>
          </cell>
          <cell r="AJ73">
            <v>25</v>
          </cell>
          <cell r="AK73">
            <v>0</v>
          </cell>
          <cell r="AL73">
            <v>0</v>
          </cell>
          <cell r="AM73">
            <v>0</v>
          </cell>
          <cell r="AN73">
            <v>0</v>
          </cell>
          <cell r="AO73">
            <v>0</v>
          </cell>
          <cell r="AP73" t="str">
            <v>Н</v>
          </cell>
          <cell r="AQ73">
            <v>0</v>
          </cell>
          <cell r="AR73">
            <v>1.5880648614720232</v>
          </cell>
          <cell r="AS73">
            <v>1.5880649</v>
          </cell>
          <cell r="AT73">
            <v>0</v>
          </cell>
          <cell r="AU73">
            <v>0</v>
          </cell>
          <cell r="AV73">
            <v>0</v>
          </cell>
          <cell r="AW73">
            <v>0</v>
          </cell>
          <cell r="AX73">
            <v>0</v>
          </cell>
          <cell r="AY73">
            <v>1.5880648614720232</v>
          </cell>
          <cell r="AZ73">
            <v>0</v>
          </cell>
          <cell r="BA73">
            <v>0</v>
          </cell>
          <cell r="BB73">
            <v>1.3320905124083966</v>
          </cell>
          <cell r="BC73">
            <v>5.7714606813699873E-2</v>
          </cell>
          <cell r="BD73">
            <v>0.11909692632957788</v>
          </cell>
          <cell r="BE73">
            <v>0.55183595418314502</v>
          </cell>
          <cell r="BF73">
            <v>0.5512242550819737</v>
          </cell>
          <cell r="BG73">
            <v>5.221877000000006E-2</v>
          </cell>
          <cell r="BH73">
            <v>0</v>
          </cell>
          <cell r="BI73">
            <v>0</v>
          </cell>
          <cell r="BJ73">
            <v>0</v>
          </cell>
          <cell r="BK73">
            <v>0</v>
          </cell>
          <cell r="BL73">
            <v>0</v>
          </cell>
          <cell r="BM73">
            <v>1.3320905124083966</v>
          </cell>
          <cell r="BN73">
            <v>0</v>
          </cell>
          <cell r="BO73">
            <v>0</v>
          </cell>
          <cell r="BP73">
            <v>1.3320905124083966</v>
          </cell>
          <cell r="BQ73">
            <v>0</v>
          </cell>
          <cell r="BR73">
            <v>0</v>
          </cell>
          <cell r="BS73">
            <v>0</v>
          </cell>
          <cell r="BT73">
            <v>0</v>
          </cell>
          <cell r="BU73">
            <v>0</v>
          </cell>
          <cell r="BV73">
            <v>1.3320905124083966</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25</v>
          </cell>
          <cell r="GK73">
            <v>0</v>
          </cell>
          <cell r="GL73">
            <v>0</v>
          </cell>
          <cell r="GM73">
            <v>0</v>
          </cell>
          <cell r="GN73">
            <v>0</v>
          </cell>
          <cell r="GO73">
            <v>0</v>
          </cell>
          <cell r="GP73">
            <v>0</v>
          </cell>
          <cell r="GQ73">
            <v>0</v>
          </cell>
          <cell r="GR73">
            <v>0</v>
          </cell>
          <cell r="GS73">
            <v>0</v>
          </cell>
          <cell r="GT73">
            <v>0</v>
          </cell>
          <cell r="GU73">
            <v>13</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row>
        <row r="74">
          <cell r="A74" t="str">
            <v>N_TP1100.AS.0030</v>
          </cell>
          <cell r="B74" t="str">
            <v>Установка приборов учета в 2027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 Сургутские ЭС</v>
          </cell>
          <cell r="C74" t="str">
            <v>ТПиР</v>
          </cell>
          <cell r="D74" t="str">
            <v>Техническое перевооружение и реконструкция</v>
          </cell>
          <cell r="E74" t="str">
            <v>1.2.3.2</v>
          </cell>
          <cell r="F74" t="str">
            <v>2</v>
          </cell>
          <cell r="G74" t="str">
            <v>02. Реконструкция, модернизация, техническое перевооружение</v>
          </cell>
          <cell r="H74">
            <v>2027</v>
          </cell>
          <cell r="I74">
            <v>2027</v>
          </cell>
          <cell r="J74">
            <v>2027</v>
          </cell>
          <cell r="K74">
            <v>0</v>
          </cell>
          <cell r="L74">
            <v>0</v>
          </cell>
          <cell r="M74">
            <v>0</v>
          </cell>
          <cell r="N74">
            <v>0</v>
          </cell>
          <cell r="O74">
            <v>0</v>
          </cell>
          <cell r="P74">
            <v>0</v>
          </cell>
          <cell r="Q74">
            <v>0</v>
          </cell>
          <cell r="R74">
            <v>0</v>
          </cell>
          <cell r="S74">
            <v>0</v>
          </cell>
          <cell r="T74" t="str">
            <v/>
          </cell>
          <cell r="V74" t="str">
            <v/>
          </cell>
          <cell r="W74" t="str">
            <v/>
          </cell>
          <cell r="X74" t="str">
            <v/>
          </cell>
          <cell r="Y74" t="str">
            <v/>
          </cell>
          <cell r="Z74" t="str">
            <v/>
          </cell>
          <cell r="AA74" t="str">
            <v/>
          </cell>
          <cell r="AB74" t="str">
            <v/>
          </cell>
          <cell r="AC74" t="str">
            <v xml:space="preserve"> </v>
          </cell>
          <cell r="AD74" t="str">
            <v xml:space="preserve">        </v>
          </cell>
          <cell r="AE74">
            <v>0</v>
          </cell>
          <cell r="AF74">
            <v>0</v>
          </cell>
          <cell r="AG74">
            <v>0</v>
          </cell>
          <cell r="AH74">
            <v>0</v>
          </cell>
          <cell r="AI74">
            <v>0</v>
          </cell>
          <cell r="AJ74">
            <v>31</v>
          </cell>
          <cell r="AK74">
            <v>0</v>
          </cell>
          <cell r="AL74">
            <v>0</v>
          </cell>
          <cell r="AM74">
            <v>0</v>
          </cell>
          <cell r="AN74">
            <v>0</v>
          </cell>
          <cell r="AO74">
            <v>0</v>
          </cell>
          <cell r="AP74" t="str">
            <v>Н</v>
          </cell>
          <cell r="AQ74">
            <v>0</v>
          </cell>
          <cell r="AR74">
            <v>1.887635019275594</v>
          </cell>
          <cell r="AS74">
            <v>1.887635</v>
          </cell>
          <cell r="AT74">
            <v>0</v>
          </cell>
          <cell r="AU74">
            <v>0</v>
          </cell>
          <cell r="AV74">
            <v>0</v>
          </cell>
          <cell r="AW74">
            <v>0</v>
          </cell>
          <cell r="AX74">
            <v>0</v>
          </cell>
          <cell r="AY74">
            <v>0</v>
          </cell>
          <cell r="AZ74">
            <v>1.887635019275594</v>
          </cell>
          <cell r="BA74">
            <v>0</v>
          </cell>
          <cell r="BB74">
            <v>1.5833740562296617</v>
          </cell>
          <cell r="BC74">
            <v>7.500128584653927E-2</v>
          </cell>
          <cell r="BD74">
            <v>7.7976976201885928E-2</v>
          </cell>
          <cell r="BE74">
            <v>0.68110184508947091</v>
          </cell>
          <cell r="BF74">
            <v>0.68722470909176547</v>
          </cell>
          <cell r="BG74">
            <v>6.2069240000000067E-2</v>
          </cell>
          <cell r="BH74">
            <v>0</v>
          </cell>
          <cell r="BI74">
            <v>0</v>
          </cell>
          <cell r="BJ74">
            <v>0</v>
          </cell>
          <cell r="BK74">
            <v>0</v>
          </cell>
          <cell r="BL74">
            <v>0</v>
          </cell>
          <cell r="BM74">
            <v>0</v>
          </cell>
          <cell r="BN74">
            <v>1.5833740562296617</v>
          </cell>
          <cell r="BO74">
            <v>0</v>
          </cell>
          <cell r="BP74">
            <v>1.5833740562296617</v>
          </cell>
          <cell r="BQ74">
            <v>0</v>
          </cell>
          <cell r="BR74">
            <v>0</v>
          </cell>
          <cell r="BS74">
            <v>0</v>
          </cell>
          <cell r="BT74">
            <v>0</v>
          </cell>
          <cell r="BU74">
            <v>0</v>
          </cell>
          <cell r="BV74">
            <v>0</v>
          </cell>
          <cell r="BW74">
            <v>1.5833740562296617</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31</v>
          </cell>
          <cell r="HG74">
            <v>0</v>
          </cell>
          <cell r="HH74">
            <v>0</v>
          </cell>
          <cell r="HI74">
            <v>0</v>
          </cell>
          <cell r="HJ74">
            <v>0</v>
          </cell>
          <cell r="HK74">
            <v>0</v>
          </cell>
          <cell r="HL74">
            <v>0</v>
          </cell>
          <cell r="HM74">
            <v>0</v>
          </cell>
          <cell r="HN74">
            <v>0</v>
          </cell>
          <cell r="HO74">
            <v>0</v>
          </cell>
          <cell r="HP74">
            <v>0</v>
          </cell>
          <cell r="HQ74">
            <v>15</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row>
        <row r="75">
          <cell r="A75" t="str">
            <v>N_TP1100.AS.0031</v>
          </cell>
          <cell r="B75" t="str">
            <v>Установка приборов учета в 2028 году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 Сургутские ЭС</v>
          </cell>
          <cell r="C75" t="str">
            <v>ТПиР</v>
          </cell>
          <cell r="D75" t="str">
            <v>Техническое перевооружение и реконструкция</v>
          </cell>
          <cell r="E75" t="str">
            <v>1.2.3.2</v>
          </cell>
          <cell r="F75" t="str">
            <v>2</v>
          </cell>
          <cell r="G75" t="str">
            <v>02. Реконструкция, модернизация, техническое перевооружение</v>
          </cell>
          <cell r="H75">
            <v>2028</v>
          </cell>
          <cell r="I75">
            <v>2028</v>
          </cell>
          <cell r="J75">
            <v>2028</v>
          </cell>
          <cell r="K75">
            <v>0</v>
          </cell>
          <cell r="L75">
            <v>0</v>
          </cell>
          <cell r="M75">
            <v>0</v>
          </cell>
          <cell r="N75">
            <v>0</v>
          </cell>
          <cell r="O75">
            <v>0</v>
          </cell>
          <cell r="P75">
            <v>0</v>
          </cell>
          <cell r="Q75">
            <v>0</v>
          </cell>
          <cell r="R75">
            <v>0</v>
          </cell>
          <cell r="S75">
            <v>0</v>
          </cell>
          <cell r="T75" t="str">
            <v/>
          </cell>
          <cell r="V75" t="str">
            <v/>
          </cell>
          <cell r="W75" t="str">
            <v/>
          </cell>
          <cell r="X75" t="str">
            <v/>
          </cell>
          <cell r="Y75" t="str">
            <v/>
          </cell>
          <cell r="Z75" t="str">
            <v/>
          </cell>
          <cell r="AA75" t="str">
            <v/>
          </cell>
          <cell r="AB75" t="str">
            <v/>
          </cell>
          <cell r="AC75" t="str">
            <v xml:space="preserve"> </v>
          </cell>
          <cell r="AD75" t="str">
            <v xml:space="preserve">        </v>
          </cell>
          <cell r="AE75">
            <v>0</v>
          </cell>
          <cell r="AF75">
            <v>0</v>
          </cell>
          <cell r="AG75">
            <v>0</v>
          </cell>
          <cell r="AH75">
            <v>0</v>
          </cell>
          <cell r="AI75">
            <v>0</v>
          </cell>
          <cell r="AJ75">
            <v>16</v>
          </cell>
          <cell r="AK75">
            <v>0</v>
          </cell>
          <cell r="AL75">
            <v>0</v>
          </cell>
          <cell r="AM75">
            <v>0</v>
          </cell>
          <cell r="AN75">
            <v>0</v>
          </cell>
          <cell r="AO75">
            <v>0</v>
          </cell>
          <cell r="AP75" t="str">
            <v>Н</v>
          </cell>
          <cell r="AQ75">
            <v>0</v>
          </cell>
          <cell r="AR75">
            <v>2.3247163181669599</v>
          </cell>
          <cell r="AS75">
            <v>2.3247163</v>
          </cell>
          <cell r="AT75">
            <v>0</v>
          </cell>
          <cell r="AU75">
            <v>0</v>
          </cell>
          <cell r="AV75">
            <v>0</v>
          </cell>
          <cell r="AW75">
            <v>0</v>
          </cell>
          <cell r="AX75">
            <v>0</v>
          </cell>
          <cell r="AY75">
            <v>0</v>
          </cell>
          <cell r="AZ75">
            <v>0</v>
          </cell>
          <cell r="BA75">
            <v>2.3247163181669599</v>
          </cell>
          <cell r="BB75">
            <v>1.9500038232908443</v>
          </cell>
          <cell r="BC75">
            <v>4.0568437454024844E-2</v>
          </cell>
          <cell r="BD75">
            <v>0.44644903684555726</v>
          </cell>
          <cell r="BE75">
            <v>0.55803745667355242</v>
          </cell>
          <cell r="BF75">
            <v>0.82850754231770973</v>
          </cell>
          <cell r="BG75">
            <v>7.6441350000000047E-2</v>
          </cell>
          <cell r="BH75">
            <v>0</v>
          </cell>
          <cell r="BI75">
            <v>0</v>
          </cell>
          <cell r="BJ75">
            <v>0</v>
          </cell>
          <cell r="BK75">
            <v>0</v>
          </cell>
          <cell r="BL75">
            <v>0</v>
          </cell>
          <cell r="BM75">
            <v>0</v>
          </cell>
          <cell r="BN75">
            <v>0</v>
          </cell>
          <cell r="BO75">
            <v>1.9500038232908443</v>
          </cell>
          <cell r="BP75">
            <v>1.9500038232908443</v>
          </cell>
          <cell r="BQ75">
            <v>0</v>
          </cell>
          <cell r="BR75">
            <v>0</v>
          </cell>
          <cell r="BS75">
            <v>0</v>
          </cell>
          <cell r="BT75">
            <v>0</v>
          </cell>
          <cell r="BU75">
            <v>0</v>
          </cell>
          <cell r="BV75">
            <v>0</v>
          </cell>
          <cell r="BW75">
            <v>0</v>
          </cell>
          <cell r="BX75">
            <v>1.9500038232908443</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16</v>
          </cell>
          <cell r="IC75">
            <v>0</v>
          </cell>
          <cell r="ID75">
            <v>0</v>
          </cell>
          <cell r="IE75">
            <v>0</v>
          </cell>
          <cell r="IF75">
            <v>0</v>
          </cell>
          <cell r="IG75">
            <v>0</v>
          </cell>
          <cell r="IH75">
            <v>0</v>
          </cell>
          <cell r="II75">
            <v>0</v>
          </cell>
          <cell r="IJ75">
            <v>0</v>
          </cell>
          <cell r="IK75">
            <v>0</v>
          </cell>
          <cell r="IL75">
            <v>0</v>
          </cell>
          <cell r="IM75">
            <v>7</v>
          </cell>
          <cell r="IN75">
            <v>0</v>
          </cell>
          <cell r="IO75">
            <v>0</v>
          </cell>
          <cell r="IP75">
            <v>0</v>
          </cell>
          <cell r="IQ75">
            <v>0</v>
          </cell>
          <cell r="IR75">
            <v>0</v>
          </cell>
        </row>
        <row r="76">
          <cell r="A76" t="str">
            <v>N_TP1100.AS.0032</v>
          </cell>
          <cell r="B76" t="str">
            <v>Установка приборов учета в 2023 в соответствии с Федеральным законом от 27.12.2018 № 522-ФЗ при истечении МПИ или срока эксплуатации, при отсутствии прибора учета у потребителя (2 ПУ) 6(10) кВ филиал Сургутские ЭС</v>
          </cell>
          <cell r="C76" t="str">
            <v>ТПиР</v>
          </cell>
          <cell r="D76" t="str">
            <v>Техническое перевооружение и реконструкция</v>
          </cell>
          <cell r="E76" t="str">
            <v>1.2.3.2</v>
          </cell>
          <cell r="F76" t="str">
            <v>2</v>
          </cell>
          <cell r="G76" t="str">
            <v>02. Реконструкция, модернизация, техническое перевооружение</v>
          </cell>
          <cell r="H76">
            <v>2023</v>
          </cell>
          <cell r="I76">
            <v>2023</v>
          </cell>
          <cell r="J76">
            <v>2023</v>
          </cell>
          <cell r="K76">
            <v>0</v>
          </cell>
          <cell r="L76">
            <v>0</v>
          </cell>
          <cell r="M76">
            <v>0</v>
          </cell>
          <cell r="N76">
            <v>0</v>
          </cell>
          <cell r="O76">
            <v>0</v>
          </cell>
          <cell r="P76">
            <v>0</v>
          </cell>
          <cell r="Q76">
            <v>0</v>
          </cell>
          <cell r="R76">
            <v>0</v>
          </cell>
          <cell r="S76">
            <v>0</v>
          </cell>
          <cell r="T76" t="str">
            <v/>
          </cell>
          <cell r="V76" t="str">
            <v/>
          </cell>
          <cell r="W76" t="str">
            <v/>
          </cell>
          <cell r="X76" t="str">
            <v/>
          </cell>
          <cell r="Y76" t="str">
            <v/>
          </cell>
          <cell r="Z76" t="str">
            <v/>
          </cell>
          <cell r="AA76" t="str">
            <v/>
          </cell>
          <cell r="AB76" t="str">
            <v/>
          </cell>
          <cell r="AC76" t="str">
            <v xml:space="preserve"> </v>
          </cell>
          <cell r="AD76" t="str">
            <v xml:space="preserve">        </v>
          </cell>
          <cell r="AE76">
            <v>0</v>
          </cell>
          <cell r="AF76">
            <v>0</v>
          </cell>
          <cell r="AG76">
            <v>0</v>
          </cell>
          <cell r="AH76">
            <v>0</v>
          </cell>
          <cell r="AI76">
            <v>0</v>
          </cell>
          <cell r="AJ76">
            <v>2</v>
          </cell>
          <cell r="AK76">
            <v>0</v>
          </cell>
          <cell r="AL76">
            <v>0</v>
          </cell>
          <cell r="AM76">
            <v>0</v>
          </cell>
          <cell r="AN76">
            <v>0</v>
          </cell>
          <cell r="AO76">
            <v>0</v>
          </cell>
          <cell r="AP76" t="str">
            <v>Н</v>
          </cell>
          <cell r="AQ76">
            <v>0</v>
          </cell>
          <cell r="AR76">
            <v>9.1677068835191527E-2</v>
          </cell>
          <cell r="AS76">
            <v>0</v>
          </cell>
          <cell r="AT76">
            <v>0</v>
          </cell>
          <cell r="AU76">
            <v>0</v>
          </cell>
          <cell r="AV76">
            <v>9.1677068835191527E-2</v>
          </cell>
          <cell r="AW76">
            <v>0</v>
          </cell>
          <cell r="AX76">
            <v>0</v>
          </cell>
          <cell r="AY76">
            <v>0</v>
          </cell>
          <cell r="AZ76">
            <v>0</v>
          </cell>
          <cell r="BA76">
            <v>0</v>
          </cell>
          <cell r="BB76">
            <v>7.6899978411860262E-2</v>
          </cell>
          <cell r="BC76">
            <v>3.9720664807200001E-3</v>
          </cell>
          <cell r="BD76">
            <v>8.8770614128675502E-4</v>
          </cell>
          <cell r="BE76">
            <v>3.4550573020633003E-2</v>
          </cell>
          <cell r="BF76">
            <v>3.44751027692205E-2</v>
          </cell>
          <cell r="BG76">
            <v>3.0145300000000035E-3</v>
          </cell>
          <cell r="BH76">
            <v>0</v>
          </cell>
          <cell r="BI76">
            <v>0</v>
          </cell>
          <cell r="BJ76">
            <v>7.6899978411860262E-2</v>
          </cell>
          <cell r="BK76">
            <v>0</v>
          </cell>
          <cell r="BL76">
            <v>0</v>
          </cell>
          <cell r="BM76">
            <v>0</v>
          </cell>
          <cell r="BN76">
            <v>0</v>
          </cell>
          <cell r="BO76">
            <v>0</v>
          </cell>
          <cell r="BP76">
            <v>7.6899978411860262E-2</v>
          </cell>
          <cell r="BQ76">
            <v>0</v>
          </cell>
          <cell r="BR76">
            <v>0</v>
          </cell>
          <cell r="BS76">
            <v>7.6899978411860262E-2</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2</v>
          </cell>
          <cell r="DW76">
            <v>0</v>
          </cell>
          <cell r="DX76">
            <v>0</v>
          </cell>
          <cell r="DY76">
            <v>0</v>
          </cell>
          <cell r="DZ76">
            <v>0</v>
          </cell>
          <cell r="EA76">
            <v>0</v>
          </cell>
          <cell r="EB76">
            <v>0</v>
          </cell>
          <cell r="EC76">
            <v>0</v>
          </cell>
          <cell r="ED76">
            <v>0</v>
          </cell>
          <cell r="EE76">
            <v>0</v>
          </cell>
          <cell r="EF76">
            <v>0</v>
          </cell>
          <cell r="EG76">
            <v>2</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row>
        <row r="77">
          <cell r="A77" t="str">
            <v>N_TP1100.AS.0033</v>
          </cell>
          <cell r="B77" t="str">
            <v>Установка приборов учета в 2024 году в соответствии с Федеральным законом от 27.12.2018 № 522-ФЗ при истечении МПИ или срока эксплуатации, при отсутствии прибора учета у потребителя (1 ПУ) 6(10) кВ филиал Сургутские ЭС</v>
          </cell>
          <cell r="C77" t="str">
            <v>ТПиР</v>
          </cell>
          <cell r="D77" t="str">
            <v>Техническое перевооружение и реконструкция</v>
          </cell>
          <cell r="E77" t="str">
            <v>1.2.3.2</v>
          </cell>
          <cell r="F77" t="str">
            <v>2</v>
          </cell>
          <cell r="G77" t="str">
            <v>02. Реконструкция, модернизация, техническое перевооружение</v>
          </cell>
          <cell r="H77">
            <v>2024</v>
          </cell>
          <cell r="I77">
            <v>2024</v>
          </cell>
          <cell r="J77">
            <v>2024</v>
          </cell>
          <cell r="K77">
            <v>0</v>
          </cell>
          <cell r="L77">
            <v>0</v>
          </cell>
          <cell r="M77">
            <v>0</v>
          </cell>
          <cell r="N77">
            <v>0</v>
          </cell>
          <cell r="O77">
            <v>0</v>
          </cell>
          <cell r="P77">
            <v>0</v>
          </cell>
          <cell r="Q77">
            <v>0</v>
          </cell>
          <cell r="R77">
            <v>0</v>
          </cell>
          <cell r="S77">
            <v>0</v>
          </cell>
          <cell r="T77" t="str">
            <v/>
          </cell>
          <cell r="V77" t="str">
            <v/>
          </cell>
          <cell r="W77" t="str">
            <v/>
          </cell>
          <cell r="X77" t="str">
            <v/>
          </cell>
          <cell r="Y77" t="str">
            <v/>
          </cell>
          <cell r="Z77" t="str">
            <v/>
          </cell>
          <cell r="AA77" t="str">
            <v/>
          </cell>
          <cell r="AB77" t="str">
            <v/>
          </cell>
          <cell r="AC77" t="str">
            <v xml:space="preserve"> </v>
          </cell>
          <cell r="AD77" t="str">
            <v xml:space="preserve">        </v>
          </cell>
          <cell r="AE77">
            <v>0</v>
          </cell>
          <cell r="AF77">
            <v>0</v>
          </cell>
          <cell r="AG77">
            <v>0</v>
          </cell>
          <cell r="AH77">
            <v>0</v>
          </cell>
          <cell r="AI77">
            <v>0</v>
          </cell>
          <cell r="AJ77">
            <v>1</v>
          </cell>
          <cell r="AK77">
            <v>0</v>
          </cell>
          <cell r="AL77">
            <v>0</v>
          </cell>
          <cell r="AM77">
            <v>0</v>
          </cell>
          <cell r="AN77">
            <v>0</v>
          </cell>
          <cell r="AO77">
            <v>0</v>
          </cell>
          <cell r="AP77" t="str">
            <v>Н</v>
          </cell>
          <cell r="AQ77">
            <v>0</v>
          </cell>
          <cell r="AR77">
            <v>4.8401334303276096E-2</v>
          </cell>
          <cell r="AS77">
            <v>0</v>
          </cell>
          <cell r="AT77">
            <v>0</v>
          </cell>
          <cell r="AU77">
            <v>0</v>
          </cell>
          <cell r="AV77">
            <v>0</v>
          </cell>
          <cell r="AW77">
            <v>4.8401334303276096E-2</v>
          </cell>
          <cell r="AX77">
            <v>0</v>
          </cell>
          <cell r="AY77">
            <v>0</v>
          </cell>
          <cell r="AZ77">
            <v>0</v>
          </cell>
          <cell r="BA77">
            <v>0</v>
          </cell>
          <cell r="BB77">
            <v>4.0599700814267087E-2</v>
          </cell>
          <cell r="BC77">
            <v>2.09708037433908E-3</v>
          </cell>
          <cell r="BD77">
            <v>4.6876142691377559E-4</v>
          </cell>
          <cell r="BE77">
            <v>1.8241217501124278E-2</v>
          </cell>
          <cell r="BF77">
            <v>1.820111151188996E-2</v>
          </cell>
          <cell r="BG77">
            <v>1.5915299999999949E-3</v>
          </cell>
          <cell r="BH77">
            <v>0</v>
          </cell>
          <cell r="BI77">
            <v>0</v>
          </cell>
          <cell r="BJ77">
            <v>0</v>
          </cell>
          <cell r="BK77">
            <v>4.0599700814267087E-2</v>
          </cell>
          <cell r="BL77">
            <v>0</v>
          </cell>
          <cell r="BM77">
            <v>0</v>
          </cell>
          <cell r="BN77">
            <v>0</v>
          </cell>
          <cell r="BO77">
            <v>0</v>
          </cell>
          <cell r="BP77">
            <v>4.0599700814267087E-2</v>
          </cell>
          <cell r="BQ77">
            <v>0</v>
          </cell>
          <cell r="BR77">
            <v>0</v>
          </cell>
          <cell r="BS77">
            <v>0</v>
          </cell>
          <cell r="BT77">
            <v>4.0599700814267087E-2</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1</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row>
        <row r="78">
          <cell r="A78" t="str">
            <v>N_TP1100.AS.0009</v>
          </cell>
          <cell r="B78" t="str">
            <v>Установка приборов учета в 2025 году в соответствии с Федеральным законом от 27.12.2018 № 522-ФЗ при истечении МПИ или срока эксплуатации, при отсутствии прибора учета у потребителя (6 ПУ) 6(10)</v>
          </cell>
          <cell r="C78" t="str">
            <v>ТПиР</v>
          </cell>
          <cell r="D78" t="str">
            <v>Техническое перевооружение и реконструкция</v>
          </cell>
          <cell r="E78" t="str">
            <v>1.2.3.2</v>
          </cell>
          <cell r="F78" t="str">
            <v>2</v>
          </cell>
          <cell r="G78" t="str">
            <v>02. Реконструкция, модернизация, техническое перевооружение</v>
          </cell>
          <cell r="H78">
            <v>2025</v>
          </cell>
          <cell r="I78">
            <v>2025</v>
          </cell>
          <cell r="J78">
            <v>2025</v>
          </cell>
          <cell r="K78">
            <v>0</v>
          </cell>
          <cell r="L78">
            <v>0</v>
          </cell>
          <cell r="M78">
            <v>0</v>
          </cell>
          <cell r="N78">
            <v>0</v>
          </cell>
          <cell r="O78">
            <v>0</v>
          </cell>
          <cell r="P78">
            <v>0</v>
          </cell>
          <cell r="Q78">
            <v>0</v>
          </cell>
          <cell r="R78">
            <v>0</v>
          </cell>
          <cell r="S78">
            <v>0</v>
          </cell>
          <cell r="T78" t="str">
            <v/>
          </cell>
          <cell r="V78" t="str">
            <v/>
          </cell>
          <cell r="W78" t="str">
            <v/>
          </cell>
          <cell r="X78" t="str">
            <v/>
          </cell>
          <cell r="Y78" t="str">
            <v/>
          </cell>
          <cell r="Z78" t="str">
            <v/>
          </cell>
          <cell r="AA78" t="str">
            <v/>
          </cell>
          <cell r="AB78" t="str">
            <v/>
          </cell>
          <cell r="AC78" t="str">
            <v xml:space="preserve"> </v>
          </cell>
          <cell r="AD78" t="str">
            <v xml:space="preserve">        </v>
          </cell>
          <cell r="AE78">
            <v>0</v>
          </cell>
          <cell r="AF78">
            <v>0</v>
          </cell>
          <cell r="AG78">
            <v>0</v>
          </cell>
          <cell r="AH78">
            <v>0</v>
          </cell>
          <cell r="AI78">
            <v>0</v>
          </cell>
          <cell r="AJ78">
            <v>6</v>
          </cell>
          <cell r="AK78">
            <v>0</v>
          </cell>
          <cell r="AL78">
            <v>0</v>
          </cell>
          <cell r="AM78">
            <v>0</v>
          </cell>
          <cell r="AN78">
            <v>0</v>
          </cell>
          <cell r="AO78">
            <v>0</v>
          </cell>
          <cell r="AP78" t="str">
            <v>Н</v>
          </cell>
          <cell r="AQ78">
            <v>0</v>
          </cell>
          <cell r="AR78">
            <v>0.30791404393321054</v>
          </cell>
          <cell r="AS78">
            <v>0.30791400000000002</v>
          </cell>
          <cell r="AT78">
            <v>0</v>
          </cell>
          <cell r="AU78">
            <v>0</v>
          </cell>
          <cell r="AV78">
            <v>0</v>
          </cell>
          <cell r="AW78">
            <v>0</v>
          </cell>
          <cell r="AX78">
            <v>0.30791404393321054</v>
          </cell>
          <cell r="AY78">
            <v>0</v>
          </cell>
          <cell r="AZ78">
            <v>0</v>
          </cell>
          <cell r="BA78">
            <v>0</v>
          </cell>
          <cell r="BB78">
            <v>0.25828250882703258</v>
          </cell>
          <cell r="BC78">
            <v>1.3217085529854932E-2</v>
          </cell>
          <cell r="BD78">
            <v>2.9546123839646289E-3</v>
          </cell>
          <cell r="BE78">
            <v>0.11496733021357396</v>
          </cell>
          <cell r="BF78">
            <v>0.11701865069963911</v>
          </cell>
          <cell r="BG78">
            <v>1.0124829999999975E-2</v>
          </cell>
          <cell r="BH78">
            <v>0</v>
          </cell>
          <cell r="BI78">
            <v>0</v>
          </cell>
          <cell r="BJ78">
            <v>0</v>
          </cell>
          <cell r="BK78">
            <v>0</v>
          </cell>
          <cell r="BL78">
            <v>0.25828250882703258</v>
          </cell>
          <cell r="BM78">
            <v>0</v>
          </cell>
          <cell r="BN78">
            <v>0</v>
          </cell>
          <cell r="BO78">
            <v>0</v>
          </cell>
          <cell r="BP78">
            <v>0.25828250882703258</v>
          </cell>
          <cell r="BQ78">
            <v>0</v>
          </cell>
          <cell r="BR78">
            <v>0</v>
          </cell>
          <cell r="BS78">
            <v>0</v>
          </cell>
          <cell r="BT78">
            <v>0</v>
          </cell>
          <cell r="BU78">
            <v>0.25828250882703258</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6</v>
          </cell>
          <cell r="FO78">
            <v>0</v>
          </cell>
          <cell r="FP78">
            <v>0</v>
          </cell>
          <cell r="FQ78">
            <v>0</v>
          </cell>
          <cell r="FR78">
            <v>0</v>
          </cell>
          <cell r="FS78">
            <v>0</v>
          </cell>
          <cell r="FT78">
            <v>0</v>
          </cell>
          <cell r="FU78">
            <v>0</v>
          </cell>
          <cell r="FV78">
            <v>0</v>
          </cell>
          <cell r="FW78">
            <v>0</v>
          </cell>
          <cell r="FX78">
            <v>0</v>
          </cell>
          <cell r="FY78">
            <v>4</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row>
        <row r="79">
          <cell r="A79" t="str">
            <v>N_TP1100.AS.0010</v>
          </cell>
          <cell r="B79" t="str">
            <v xml:space="preserve">Установка приборов учета в 2026 году в соответствии с Федеральным законом от 27.12.2018 № 522-ФЗ при истечении МПИ или срока эксплуатации, при отсутствии прибора учета у потребителя (16 ПУ) 6(10) кВ </v>
          </cell>
          <cell r="C79" t="str">
            <v>ТПиР</v>
          </cell>
          <cell r="D79" t="str">
            <v>Техническое перевооружение и реконструкция</v>
          </cell>
          <cell r="E79" t="str">
            <v>1.2.3.2</v>
          </cell>
          <cell r="F79" t="str">
            <v>2</v>
          </cell>
          <cell r="G79" t="str">
            <v>02. Реконструкция, модернизация, техническое перевооружение</v>
          </cell>
          <cell r="H79">
            <v>2026</v>
          </cell>
          <cell r="I79">
            <v>2026</v>
          </cell>
          <cell r="J79">
            <v>2026</v>
          </cell>
          <cell r="K79">
            <v>0</v>
          </cell>
          <cell r="L79">
            <v>0</v>
          </cell>
          <cell r="M79">
            <v>0</v>
          </cell>
          <cell r="N79">
            <v>0</v>
          </cell>
          <cell r="O79">
            <v>0</v>
          </cell>
          <cell r="P79">
            <v>0</v>
          </cell>
          <cell r="Q79">
            <v>0</v>
          </cell>
          <cell r="R79">
            <v>0</v>
          </cell>
          <cell r="S79">
            <v>0</v>
          </cell>
          <cell r="T79" t="str">
            <v/>
          </cell>
          <cell r="V79" t="str">
            <v/>
          </cell>
          <cell r="W79" t="str">
            <v/>
          </cell>
          <cell r="X79" t="str">
            <v/>
          </cell>
          <cell r="Y79" t="str">
            <v/>
          </cell>
          <cell r="Z79" t="str">
            <v/>
          </cell>
          <cell r="AA79" t="str">
            <v/>
          </cell>
          <cell r="AB79" t="str">
            <v/>
          </cell>
          <cell r="AC79" t="str">
            <v xml:space="preserve"> </v>
          </cell>
          <cell r="AD79" t="str">
            <v xml:space="preserve">        </v>
          </cell>
          <cell r="AE79">
            <v>0</v>
          </cell>
          <cell r="AF79">
            <v>0</v>
          </cell>
          <cell r="AG79">
            <v>0</v>
          </cell>
          <cell r="AH79">
            <v>0</v>
          </cell>
          <cell r="AI79">
            <v>0</v>
          </cell>
          <cell r="AJ79">
            <v>16</v>
          </cell>
          <cell r="AK79">
            <v>0</v>
          </cell>
          <cell r="AL79">
            <v>0</v>
          </cell>
          <cell r="AM79">
            <v>0</v>
          </cell>
          <cell r="AN79">
            <v>0</v>
          </cell>
          <cell r="AO79">
            <v>0</v>
          </cell>
          <cell r="AP79" t="str">
            <v>П</v>
          </cell>
          <cell r="AQ79">
            <v>0</v>
          </cell>
          <cell r="AR79">
            <v>0.8605093959870489</v>
          </cell>
          <cell r="AS79">
            <v>0.86050939999999998</v>
          </cell>
          <cell r="AT79">
            <v>0</v>
          </cell>
          <cell r="AU79">
            <v>0</v>
          </cell>
          <cell r="AV79">
            <v>0</v>
          </cell>
          <cell r="AW79">
            <v>0</v>
          </cell>
          <cell r="AX79">
            <v>0</v>
          </cell>
          <cell r="AY79">
            <v>0.8605093959870489</v>
          </cell>
          <cell r="AZ79">
            <v>0</v>
          </cell>
          <cell r="BA79">
            <v>0</v>
          </cell>
          <cell r="BB79">
            <v>0.72180704331306966</v>
          </cell>
          <cell r="BC79">
            <v>3.6932201015678637E-2</v>
          </cell>
          <cell r="BD79">
            <v>8.2572233366566185E-3</v>
          </cell>
          <cell r="BE79">
            <v>0.32129536550353477</v>
          </cell>
          <cell r="BF79">
            <v>0.32702697345719961</v>
          </cell>
          <cell r="BG79">
            <v>2.8295280000000103E-2</v>
          </cell>
          <cell r="BH79">
            <v>0</v>
          </cell>
          <cell r="BI79">
            <v>0</v>
          </cell>
          <cell r="BJ79">
            <v>0</v>
          </cell>
          <cell r="BK79">
            <v>0</v>
          </cell>
          <cell r="BL79">
            <v>0</v>
          </cell>
          <cell r="BM79">
            <v>0.72180704331306966</v>
          </cell>
          <cell r="BN79">
            <v>0</v>
          </cell>
          <cell r="BO79">
            <v>0</v>
          </cell>
          <cell r="BP79">
            <v>0.72180704331306966</v>
          </cell>
          <cell r="BQ79">
            <v>0</v>
          </cell>
          <cell r="BR79">
            <v>0</v>
          </cell>
          <cell r="BS79">
            <v>0</v>
          </cell>
          <cell r="BT79">
            <v>0</v>
          </cell>
          <cell r="BU79">
            <v>0</v>
          </cell>
          <cell r="BV79">
            <v>0.72180704331306966</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16</v>
          </cell>
          <cell r="GK79">
            <v>0</v>
          </cell>
          <cell r="GL79">
            <v>0</v>
          </cell>
          <cell r="GM79">
            <v>0</v>
          </cell>
          <cell r="GN79">
            <v>0</v>
          </cell>
          <cell r="GO79">
            <v>0</v>
          </cell>
          <cell r="GP79">
            <v>0</v>
          </cell>
          <cell r="GQ79">
            <v>0</v>
          </cell>
          <cell r="GR79">
            <v>0</v>
          </cell>
          <cell r="GS79">
            <v>0</v>
          </cell>
          <cell r="GT79">
            <v>0</v>
          </cell>
          <cell r="GU79">
            <v>4</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row>
        <row r="80">
          <cell r="A80" t="str">
            <v>N_TP1100.AS.0011</v>
          </cell>
          <cell r="B80" t="str">
            <v xml:space="preserve">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(8 ПУ) 6(10) кВ </v>
          </cell>
          <cell r="C80" t="str">
            <v>ТПиР</v>
          </cell>
          <cell r="D80" t="str">
            <v>Техническое перевооружение и реконструкция</v>
          </cell>
          <cell r="E80" t="str">
            <v>1.2.3.2</v>
          </cell>
          <cell r="F80" t="str">
            <v>2</v>
          </cell>
          <cell r="G80" t="str">
            <v>02. Реконструкция, модернизация, техническое перевооружение</v>
          </cell>
          <cell r="H80">
            <v>2027</v>
          </cell>
          <cell r="I80">
            <v>2027</v>
          </cell>
          <cell r="J80">
            <v>2027</v>
          </cell>
          <cell r="K80">
            <v>0</v>
          </cell>
          <cell r="L80">
            <v>0</v>
          </cell>
          <cell r="M80">
            <v>0</v>
          </cell>
          <cell r="N80">
            <v>0</v>
          </cell>
          <cell r="O80">
            <v>0</v>
          </cell>
          <cell r="P80">
            <v>0</v>
          </cell>
          <cell r="Q80">
            <v>0</v>
          </cell>
          <cell r="R80">
            <v>0</v>
          </cell>
          <cell r="S80">
            <v>0</v>
          </cell>
          <cell r="T80" t="str">
            <v/>
          </cell>
          <cell r="V80" t="str">
            <v/>
          </cell>
          <cell r="W80" t="str">
            <v/>
          </cell>
          <cell r="X80" t="str">
            <v/>
          </cell>
          <cell r="Y80" t="str">
            <v/>
          </cell>
          <cell r="Z80" t="str">
            <v/>
          </cell>
          <cell r="AA80" t="str">
            <v/>
          </cell>
          <cell r="AB80" t="str">
            <v/>
          </cell>
          <cell r="AC80" t="str">
            <v xml:space="preserve"> </v>
          </cell>
          <cell r="AD80" t="str">
            <v xml:space="preserve">        </v>
          </cell>
          <cell r="AE80">
            <v>0</v>
          </cell>
          <cell r="AF80">
            <v>0</v>
          </cell>
          <cell r="AG80">
            <v>0</v>
          </cell>
          <cell r="AH80">
            <v>0</v>
          </cell>
          <cell r="AI80">
            <v>0</v>
          </cell>
          <cell r="AJ80">
            <v>8</v>
          </cell>
          <cell r="AK80">
            <v>0</v>
          </cell>
          <cell r="AL80">
            <v>0</v>
          </cell>
          <cell r="AM80">
            <v>0</v>
          </cell>
          <cell r="AN80">
            <v>0</v>
          </cell>
          <cell r="AO80">
            <v>0</v>
          </cell>
          <cell r="AP80" t="str">
            <v>Н</v>
          </cell>
          <cell r="AQ80">
            <v>0</v>
          </cell>
          <cell r="AR80">
            <v>0.45090939570752508</v>
          </cell>
          <cell r="AS80">
            <v>0.45090940000000002</v>
          </cell>
          <cell r="AT80">
            <v>0</v>
          </cell>
          <cell r="AU80">
            <v>0</v>
          </cell>
          <cell r="AV80">
            <v>0</v>
          </cell>
          <cell r="AW80">
            <v>0</v>
          </cell>
          <cell r="AX80">
            <v>0</v>
          </cell>
          <cell r="AY80">
            <v>0</v>
          </cell>
          <cell r="AZ80">
            <v>0.45090939570752508</v>
          </cell>
          <cell r="BA80">
            <v>0</v>
          </cell>
          <cell r="BB80">
            <v>0.37822896440623327</v>
          </cell>
          <cell r="BC80">
            <v>1.9355170541042386E-2</v>
          </cell>
          <cell r="BD80">
            <v>4.3266803422154186E-3</v>
          </cell>
          <cell r="BE80">
            <v>0.16835877152385217</v>
          </cell>
          <cell r="BF80">
            <v>0.1713615319991233</v>
          </cell>
          <cell r="BG80">
            <v>1.4826809999999994E-2</v>
          </cell>
          <cell r="BH80">
            <v>0</v>
          </cell>
          <cell r="BI80">
            <v>0</v>
          </cell>
          <cell r="BJ80">
            <v>0</v>
          </cell>
          <cell r="BK80">
            <v>0</v>
          </cell>
          <cell r="BL80">
            <v>0</v>
          </cell>
          <cell r="BM80">
            <v>0</v>
          </cell>
          <cell r="BN80">
            <v>0.37822896440623327</v>
          </cell>
          <cell r="BO80">
            <v>0</v>
          </cell>
          <cell r="BP80">
            <v>0.37822896440623327</v>
          </cell>
          <cell r="BQ80">
            <v>0</v>
          </cell>
          <cell r="BR80">
            <v>0</v>
          </cell>
          <cell r="BS80">
            <v>0</v>
          </cell>
          <cell r="BT80">
            <v>0</v>
          </cell>
          <cell r="BU80">
            <v>0</v>
          </cell>
          <cell r="BV80">
            <v>0</v>
          </cell>
          <cell r="BW80">
            <v>0.37822896440623327</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8</v>
          </cell>
          <cell r="HG80">
            <v>0</v>
          </cell>
          <cell r="HH80">
            <v>0</v>
          </cell>
          <cell r="HI80">
            <v>0</v>
          </cell>
          <cell r="HJ80">
            <v>0</v>
          </cell>
          <cell r="HK80">
            <v>0</v>
          </cell>
          <cell r="HL80">
            <v>0</v>
          </cell>
          <cell r="HM80">
            <v>0</v>
          </cell>
          <cell r="HN80">
            <v>0</v>
          </cell>
          <cell r="HO80">
            <v>0</v>
          </cell>
          <cell r="HP80">
            <v>0</v>
          </cell>
          <cell r="HQ80">
            <v>5</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row>
        <row r="81">
          <cell r="A81" t="str">
            <v>N_TP1100.AS.0012</v>
          </cell>
          <cell r="B81" t="str">
            <v xml:space="preserve">Установка приборов учета в 2028 году в соответствии с Федеральным законом от 27.12.2018 № 522-ФЗ при истечении МПИ или срока эксплуатации, при отсутствии прибора учета у потребителя (7 ПУ) 6(10) кВ </v>
          </cell>
          <cell r="C81" t="str">
            <v>ТПиР</v>
          </cell>
          <cell r="D81" t="str">
            <v>Техническое перевооружение и реконструкция</v>
          </cell>
          <cell r="E81" t="str">
            <v>1.2.3.2</v>
          </cell>
          <cell r="F81" t="str">
            <v>2</v>
          </cell>
          <cell r="G81" t="str">
            <v>02. Реконструкция, модернизация, техническое перевооружение</v>
          </cell>
          <cell r="H81">
            <v>2028</v>
          </cell>
          <cell r="I81">
            <v>2028</v>
          </cell>
          <cell r="J81">
            <v>2028</v>
          </cell>
          <cell r="K81">
            <v>0</v>
          </cell>
          <cell r="L81">
            <v>0</v>
          </cell>
          <cell r="M81">
            <v>0</v>
          </cell>
          <cell r="N81">
            <v>0</v>
          </cell>
          <cell r="O81">
            <v>0</v>
          </cell>
          <cell r="P81">
            <v>0</v>
          </cell>
          <cell r="Q81">
            <v>0</v>
          </cell>
          <cell r="R81">
            <v>0</v>
          </cell>
          <cell r="S81">
            <v>0</v>
          </cell>
          <cell r="T81" t="str">
            <v/>
          </cell>
          <cell r="V81" t="str">
            <v/>
          </cell>
          <cell r="W81" t="str">
            <v/>
          </cell>
          <cell r="X81" t="str">
            <v/>
          </cell>
          <cell r="Y81" t="str">
            <v/>
          </cell>
          <cell r="Z81" t="str">
            <v/>
          </cell>
          <cell r="AA81" t="str">
            <v/>
          </cell>
          <cell r="AB81" t="str">
            <v/>
          </cell>
          <cell r="AC81" t="str">
            <v xml:space="preserve"> </v>
          </cell>
          <cell r="AD81" t="str">
            <v xml:space="preserve">        </v>
          </cell>
          <cell r="AE81">
            <v>0</v>
          </cell>
          <cell r="AF81">
            <v>0</v>
          </cell>
          <cell r="AG81">
            <v>0</v>
          </cell>
          <cell r="AH81">
            <v>0</v>
          </cell>
          <cell r="AI81">
            <v>0</v>
          </cell>
          <cell r="AJ81">
            <v>7</v>
          </cell>
          <cell r="AK81">
            <v>0</v>
          </cell>
          <cell r="AL81">
            <v>0</v>
          </cell>
          <cell r="AM81">
            <v>0</v>
          </cell>
          <cell r="AN81">
            <v>0</v>
          </cell>
          <cell r="AO81">
            <v>0</v>
          </cell>
          <cell r="AP81" t="str">
            <v>Н</v>
          </cell>
          <cell r="AQ81">
            <v>0</v>
          </cell>
          <cell r="AR81">
            <v>0.41348465736630546</v>
          </cell>
          <cell r="AS81">
            <v>0.41348469999999998</v>
          </cell>
          <cell r="AT81">
            <v>0</v>
          </cell>
          <cell r="AU81">
            <v>0</v>
          </cell>
          <cell r="AV81">
            <v>0</v>
          </cell>
          <cell r="AW81">
            <v>0</v>
          </cell>
          <cell r="AX81">
            <v>0</v>
          </cell>
          <cell r="AY81">
            <v>0</v>
          </cell>
          <cell r="AZ81">
            <v>0</v>
          </cell>
          <cell r="BA81">
            <v>0.41348465736630546</v>
          </cell>
          <cell r="BB81">
            <v>0.34683658233714709</v>
          </cell>
          <cell r="BC81">
            <v>3.967373879334218E-3</v>
          </cell>
          <cell r="BD81">
            <v>0.15438499348737234</v>
          </cell>
          <cell r="BE81">
            <v>1.774869138613587E-2</v>
          </cell>
          <cell r="BF81">
            <v>0.15713931358430469</v>
          </cell>
          <cell r="BG81">
            <v>1.3596209999999985E-2</v>
          </cell>
          <cell r="BH81">
            <v>0</v>
          </cell>
          <cell r="BI81">
            <v>0</v>
          </cell>
          <cell r="BJ81">
            <v>0</v>
          </cell>
          <cell r="BK81">
            <v>0</v>
          </cell>
          <cell r="BL81">
            <v>0</v>
          </cell>
          <cell r="BM81">
            <v>0</v>
          </cell>
          <cell r="BN81">
            <v>0</v>
          </cell>
          <cell r="BO81">
            <v>0.34683658233714709</v>
          </cell>
          <cell r="BP81">
            <v>0.34683658233714709</v>
          </cell>
          <cell r="BQ81">
            <v>0</v>
          </cell>
          <cell r="BR81">
            <v>0</v>
          </cell>
          <cell r="BS81">
            <v>0</v>
          </cell>
          <cell r="BT81">
            <v>0</v>
          </cell>
          <cell r="BU81">
            <v>0</v>
          </cell>
          <cell r="BV81">
            <v>0</v>
          </cell>
          <cell r="BW81">
            <v>0</v>
          </cell>
          <cell r="BX81">
            <v>0.34683658233714709</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7</v>
          </cell>
          <cell r="IC81">
            <v>0</v>
          </cell>
          <cell r="ID81">
            <v>0</v>
          </cell>
          <cell r="IE81">
            <v>0</v>
          </cell>
          <cell r="IF81">
            <v>0</v>
          </cell>
          <cell r="IG81">
            <v>0</v>
          </cell>
          <cell r="IH81">
            <v>0</v>
          </cell>
          <cell r="II81">
            <v>0</v>
          </cell>
          <cell r="IJ81">
            <v>0</v>
          </cell>
          <cell r="IK81">
            <v>0</v>
          </cell>
          <cell r="IL81">
            <v>0</v>
          </cell>
          <cell r="IM81">
            <v>4</v>
          </cell>
          <cell r="IN81">
            <v>0</v>
          </cell>
          <cell r="IO81">
            <v>0</v>
          </cell>
          <cell r="IP81">
            <v>0</v>
          </cell>
          <cell r="IQ81">
            <v>0</v>
          </cell>
          <cell r="IR81">
            <v>0</v>
          </cell>
        </row>
        <row r="82">
          <cell r="A82" t="str">
            <v>N_TP1100.AS.0015</v>
          </cell>
          <cell r="B82" t="str">
            <v xml:space="preserve">Установка приборов учета в 2026 году в соответствии с Федеральным законом от 27.12.2018 № 522-ФЗ при истечении МПИ или срока эксплуатации, при отсутствии прибора учета у потребителя (6 ПУ) 35 кВ </v>
          </cell>
          <cell r="C82" t="str">
            <v>ТПиР</v>
          </cell>
          <cell r="D82" t="str">
            <v>Техническое перевооружение и реконструкция</v>
          </cell>
          <cell r="E82" t="str">
            <v>1.2.3.2</v>
          </cell>
          <cell r="F82" t="str">
            <v>2</v>
          </cell>
          <cell r="G82" t="str">
            <v>02. Реконструкция, модернизация, техническое перевооружение</v>
          </cell>
          <cell r="H82">
            <v>2026</v>
          </cell>
          <cell r="I82">
            <v>2026</v>
          </cell>
          <cell r="J82">
            <v>2026</v>
          </cell>
          <cell r="K82">
            <v>0</v>
          </cell>
          <cell r="L82">
            <v>0</v>
          </cell>
          <cell r="M82">
            <v>0</v>
          </cell>
          <cell r="N82">
            <v>0</v>
          </cell>
          <cell r="O82">
            <v>0</v>
          </cell>
          <cell r="P82">
            <v>0</v>
          </cell>
          <cell r="Q82">
            <v>0</v>
          </cell>
          <cell r="R82">
            <v>0</v>
          </cell>
          <cell r="S82">
            <v>0</v>
          </cell>
          <cell r="T82" t="str">
            <v/>
          </cell>
          <cell r="V82" t="str">
            <v/>
          </cell>
          <cell r="W82" t="str">
            <v/>
          </cell>
          <cell r="X82" t="str">
            <v/>
          </cell>
          <cell r="Y82" t="str">
            <v/>
          </cell>
          <cell r="Z82" t="str">
            <v/>
          </cell>
          <cell r="AA82" t="str">
            <v/>
          </cell>
          <cell r="AB82" t="str">
            <v/>
          </cell>
          <cell r="AC82" t="str">
            <v xml:space="preserve"> </v>
          </cell>
          <cell r="AD82" t="str">
            <v xml:space="preserve">        </v>
          </cell>
          <cell r="AE82">
            <v>0</v>
          </cell>
          <cell r="AF82">
            <v>0</v>
          </cell>
          <cell r="AG82">
            <v>0</v>
          </cell>
          <cell r="AH82">
            <v>0</v>
          </cell>
          <cell r="AI82">
            <v>0</v>
          </cell>
          <cell r="AJ82">
            <v>6</v>
          </cell>
          <cell r="AK82">
            <v>0</v>
          </cell>
          <cell r="AL82">
            <v>0</v>
          </cell>
          <cell r="AM82">
            <v>0</v>
          </cell>
          <cell r="AN82">
            <v>0</v>
          </cell>
          <cell r="AO82">
            <v>0</v>
          </cell>
          <cell r="AP82" t="str">
            <v>Н</v>
          </cell>
          <cell r="AQ82">
            <v>0</v>
          </cell>
          <cell r="AR82">
            <v>0.32269392691287618</v>
          </cell>
          <cell r="AS82">
            <v>0.32269389999999998</v>
          </cell>
          <cell r="AT82">
            <v>0</v>
          </cell>
          <cell r="AU82">
            <v>0</v>
          </cell>
          <cell r="AV82">
            <v>0</v>
          </cell>
          <cell r="AW82">
            <v>0</v>
          </cell>
          <cell r="AX82">
            <v>0</v>
          </cell>
          <cell r="AY82">
            <v>0.32269392691287618</v>
          </cell>
          <cell r="AZ82">
            <v>0</v>
          </cell>
          <cell r="BA82">
            <v>0</v>
          </cell>
          <cell r="BB82">
            <v>0.27068007741073019</v>
          </cell>
          <cell r="BC82">
            <v>1.3851505635287972E-2</v>
          </cell>
          <cell r="BD82">
            <v>3.096433778394931E-3</v>
          </cell>
          <cell r="BE82">
            <v>0.1204857620638255</v>
          </cell>
          <cell r="BF82">
            <v>0.12263554593322176</v>
          </cell>
          <cell r="BG82">
            <v>1.0610830000000007E-2</v>
          </cell>
          <cell r="BH82">
            <v>0</v>
          </cell>
          <cell r="BI82">
            <v>0</v>
          </cell>
          <cell r="BJ82">
            <v>0</v>
          </cell>
          <cell r="BK82">
            <v>0</v>
          </cell>
          <cell r="BL82">
            <v>0</v>
          </cell>
          <cell r="BM82">
            <v>0.27068007741073019</v>
          </cell>
          <cell r="BN82">
            <v>0</v>
          </cell>
          <cell r="BO82">
            <v>0</v>
          </cell>
          <cell r="BP82">
            <v>0.27068007741073019</v>
          </cell>
          <cell r="BQ82">
            <v>0</v>
          </cell>
          <cell r="BR82">
            <v>0</v>
          </cell>
          <cell r="BS82">
            <v>0</v>
          </cell>
          <cell r="BT82">
            <v>0</v>
          </cell>
          <cell r="BU82">
            <v>0</v>
          </cell>
          <cell r="BV82">
            <v>0.27068007741073019</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6</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row>
        <row r="83">
          <cell r="A83" t="str">
            <v>N_TP1100.AS.0016</v>
          </cell>
          <cell r="B83" t="str">
            <v>Установка приборов учета в 2027 году в соответствии с Федеральным законом от 27.12.2018 № 522-ФЗ при истечении МПИ или срока эксплуатации, при отсутствии прибора учета у потребителя (1 ПУ) 35 кВ филиал Сургутские ЭС</v>
          </cell>
          <cell r="C83" t="str">
            <v>ТПиР</v>
          </cell>
          <cell r="D83" t="str">
            <v>Техническое перевооружение и реконструкция</v>
          </cell>
          <cell r="E83" t="str">
            <v>1.2.3.2</v>
          </cell>
          <cell r="F83" t="str">
            <v>2</v>
          </cell>
          <cell r="G83" t="str">
            <v>02. Реконструкция, модернизация, техническое перевооружение</v>
          </cell>
          <cell r="H83">
            <v>2027</v>
          </cell>
          <cell r="I83">
            <v>2027</v>
          </cell>
          <cell r="J83">
            <v>2027</v>
          </cell>
          <cell r="K83">
            <v>0</v>
          </cell>
          <cell r="L83">
            <v>0</v>
          </cell>
          <cell r="M83">
            <v>0</v>
          </cell>
          <cell r="N83">
            <v>0</v>
          </cell>
          <cell r="O83">
            <v>0</v>
          </cell>
          <cell r="P83">
            <v>0</v>
          </cell>
          <cell r="Q83">
            <v>0</v>
          </cell>
          <cell r="R83">
            <v>0</v>
          </cell>
          <cell r="S83">
            <v>0</v>
          </cell>
          <cell r="T83" t="str">
            <v/>
          </cell>
          <cell r="V83" t="str">
            <v/>
          </cell>
          <cell r="W83" t="str">
            <v/>
          </cell>
          <cell r="X83" t="str">
            <v/>
          </cell>
          <cell r="Y83" t="str">
            <v/>
          </cell>
          <cell r="Z83" t="str">
            <v/>
          </cell>
          <cell r="AA83" t="str">
            <v/>
          </cell>
          <cell r="AB83" t="str">
            <v/>
          </cell>
          <cell r="AC83" t="str">
            <v xml:space="preserve"> </v>
          </cell>
          <cell r="AD83" t="str">
            <v xml:space="preserve">        </v>
          </cell>
          <cell r="AE83">
            <v>0</v>
          </cell>
          <cell r="AF83">
            <v>0</v>
          </cell>
          <cell r="AG83">
            <v>0</v>
          </cell>
          <cell r="AH83">
            <v>0</v>
          </cell>
          <cell r="AI83">
            <v>0</v>
          </cell>
          <cell r="AJ83">
            <v>1</v>
          </cell>
          <cell r="AK83">
            <v>0</v>
          </cell>
          <cell r="AL83">
            <v>0</v>
          </cell>
          <cell r="AM83">
            <v>0</v>
          </cell>
          <cell r="AN83">
            <v>0</v>
          </cell>
          <cell r="AO83">
            <v>0</v>
          </cell>
          <cell r="AP83" t="str">
            <v>Н</v>
          </cell>
          <cell r="AQ83">
            <v>0</v>
          </cell>
          <cell r="AR83">
            <v>5.5840503469919027E-2</v>
          </cell>
          <cell r="AS83">
            <v>5.5840500000000001E-2</v>
          </cell>
          <cell r="AT83">
            <v>0</v>
          </cell>
          <cell r="AU83">
            <v>0</v>
          </cell>
          <cell r="AV83">
            <v>0</v>
          </cell>
          <cell r="AW83">
            <v>0</v>
          </cell>
          <cell r="AX83">
            <v>0</v>
          </cell>
          <cell r="AY83">
            <v>0</v>
          </cell>
          <cell r="AZ83">
            <v>5.5840503469919027E-2</v>
          </cell>
          <cell r="BA83">
            <v>0</v>
          </cell>
          <cell r="BB83">
            <v>4.6839777891599196E-2</v>
          </cell>
          <cell r="BC83">
            <v>2.4193963176302982E-3</v>
          </cell>
          <cell r="BD83">
            <v>5.4080887122876485E-4</v>
          </cell>
          <cell r="BE83">
            <v>2.1044846440481522E-2</v>
          </cell>
          <cell r="BF83">
            <v>2.0998576262258612E-2</v>
          </cell>
          <cell r="BG83">
            <v>1.8361499999999999E-3</v>
          </cell>
          <cell r="BH83">
            <v>0</v>
          </cell>
          <cell r="BI83">
            <v>0</v>
          </cell>
          <cell r="BJ83">
            <v>0</v>
          </cell>
          <cell r="BK83">
            <v>0</v>
          </cell>
          <cell r="BL83">
            <v>0</v>
          </cell>
          <cell r="BM83">
            <v>0</v>
          </cell>
          <cell r="BN83">
            <v>4.6839777891599196E-2</v>
          </cell>
          <cell r="BO83">
            <v>0</v>
          </cell>
          <cell r="BP83">
            <v>4.6839777891599196E-2</v>
          </cell>
          <cell r="BQ83">
            <v>0</v>
          </cell>
          <cell r="BR83">
            <v>0</v>
          </cell>
          <cell r="BS83">
            <v>0</v>
          </cell>
          <cell r="BT83">
            <v>0</v>
          </cell>
          <cell r="BU83">
            <v>0</v>
          </cell>
          <cell r="BV83">
            <v>0</v>
          </cell>
          <cell r="BW83">
            <v>4.6839777891599196E-2</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1</v>
          </cell>
          <cell r="HG83">
            <v>0</v>
          </cell>
          <cell r="HH83">
            <v>0</v>
          </cell>
          <cell r="HI83">
            <v>0</v>
          </cell>
          <cell r="HJ83">
            <v>0</v>
          </cell>
          <cell r="HK83">
            <v>0</v>
          </cell>
          <cell r="HL83">
            <v>0</v>
          </cell>
          <cell r="HM83">
            <v>0</v>
          </cell>
          <cell r="HN83">
            <v>0</v>
          </cell>
          <cell r="HO83">
            <v>0</v>
          </cell>
          <cell r="HP83">
            <v>0</v>
          </cell>
          <cell r="HQ83">
            <v>1</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row>
        <row r="84">
          <cell r="A84" t="str">
            <v>N_TP1100.AS.0017</v>
          </cell>
          <cell r="B84" t="str">
            <v>Установка приборов учета в 2028 году в соответствии с Федеральным законом от 27.12.2018 № 522-ФЗ при истечении МПИ или срока эксплуатации, при отсутствии прибора учета у потребителя (2 ПУ) 35 кВ филиал Сургутские ЭС</v>
          </cell>
          <cell r="C84" t="str">
            <v>ТПиР</v>
          </cell>
          <cell r="D84" t="str">
            <v>Техническое перевооружение и реконструкция</v>
          </cell>
          <cell r="E84" t="str">
            <v>1.2.3.2</v>
          </cell>
          <cell r="F84" t="str">
            <v>2</v>
          </cell>
          <cell r="G84" t="str">
            <v>02. Реконструкция, модернизация, техническое перевооружение</v>
          </cell>
          <cell r="H84">
            <v>2028</v>
          </cell>
          <cell r="I84">
            <v>2028</v>
          </cell>
          <cell r="J84">
            <v>2028</v>
          </cell>
          <cell r="K84">
            <v>0</v>
          </cell>
          <cell r="L84">
            <v>0</v>
          </cell>
          <cell r="M84">
            <v>0</v>
          </cell>
          <cell r="N84">
            <v>0</v>
          </cell>
          <cell r="O84">
            <v>0</v>
          </cell>
          <cell r="P84">
            <v>0</v>
          </cell>
          <cell r="Q84">
            <v>0</v>
          </cell>
          <cell r="R84">
            <v>0</v>
          </cell>
          <cell r="S84">
            <v>0</v>
          </cell>
          <cell r="T84" t="str">
            <v/>
          </cell>
          <cell r="V84" t="str">
            <v/>
          </cell>
          <cell r="W84" t="str">
            <v/>
          </cell>
          <cell r="X84" t="str">
            <v/>
          </cell>
          <cell r="Y84" t="str">
            <v/>
          </cell>
          <cell r="Z84" t="str">
            <v/>
          </cell>
          <cell r="AA84" t="str">
            <v/>
          </cell>
          <cell r="AB84" t="str">
            <v/>
          </cell>
          <cell r="AC84" t="str">
            <v xml:space="preserve"> </v>
          </cell>
          <cell r="AD84" t="str">
            <v xml:space="preserve">        </v>
          </cell>
          <cell r="AE84">
            <v>0</v>
          </cell>
          <cell r="AF84">
            <v>0</v>
          </cell>
          <cell r="AG84">
            <v>0</v>
          </cell>
          <cell r="AH84">
            <v>0</v>
          </cell>
          <cell r="AI84">
            <v>0</v>
          </cell>
          <cell r="AJ84">
            <v>2</v>
          </cell>
          <cell r="AK84">
            <v>0</v>
          </cell>
          <cell r="AL84">
            <v>0</v>
          </cell>
          <cell r="AM84">
            <v>0</v>
          </cell>
          <cell r="AN84">
            <v>0</v>
          </cell>
          <cell r="AO84">
            <v>0</v>
          </cell>
          <cell r="AP84" t="str">
            <v>Н</v>
          </cell>
          <cell r="AQ84">
            <v>0</v>
          </cell>
          <cell r="AR84">
            <v>0.1170421987577028</v>
          </cell>
          <cell r="AS84">
            <v>0.1170422</v>
          </cell>
          <cell r="AT84">
            <v>0</v>
          </cell>
          <cell r="AU84">
            <v>0</v>
          </cell>
          <cell r="AV84">
            <v>0</v>
          </cell>
          <cell r="AW84">
            <v>0</v>
          </cell>
          <cell r="AX84">
            <v>0</v>
          </cell>
          <cell r="AY84">
            <v>0</v>
          </cell>
          <cell r="AZ84">
            <v>0</v>
          </cell>
          <cell r="BA84">
            <v>0.1170421987577028</v>
          </cell>
          <cell r="BB84">
            <v>9.8176595631419006E-2</v>
          </cell>
          <cell r="BC84">
            <v>5.0710546817531055E-3</v>
          </cell>
          <cell r="BD84">
            <v>1.1333159718356972E-3</v>
          </cell>
          <cell r="BE84">
            <v>4.4109998139249262E-2</v>
          </cell>
          <cell r="BF84">
            <v>4.4013646838580937E-2</v>
          </cell>
          <cell r="BG84">
            <v>3.8485799999999912E-3</v>
          </cell>
          <cell r="BH84">
            <v>0</v>
          </cell>
          <cell r="BI84">
            <v>0</v>
          </cell>
          <cell r="BJ84">
            <v>0</v>
          </cell>
          <cell r="BK84">
            <v>0</v>
          </cell>
          <cell r="BL84">
            <v>0</v>
          </cell>
          <cell r="BM84">
            <v>0</v>
          </cell>
          <cell r="BN84">
            <v>0</v>
          </cell>
          <cell r="BO84">
            <v>9.8176595631419006E-2</v>
          </cell>
          <cell r="BP84">
            <v>9.8176595631419006E-2</v>
          </cell>
          <cell r="BQ84">
            <v>0</v>
          </cell>
          <cell r="BR84">
            <v>0</v>
          </cell>
          <cell r="BS84">
            <v>0</v>
          </cell>
          <cell r="BT84">
            <v>0</v>
          </cell>
          <cell r="BU84">
            <v>0</v>
          </cell>
          <cell r="BV84">
            <v>0</v>
          </cell>
          <cell r="BW84">
            <v>0</v>
          </cell>
          <cell r="BX84">
            <v>9.8176595631419006E-2</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2</v>
          </cell>
          <cell r="IC84">
            <v>0</v>
          </cell>
          <cell r="ID84">
            <v>0</v>
          </cell>
          <cell r="IE84">
            <v>0</v>
          </cell>
          <cell r="IF84">
            <v>0</v>
          </cell>
          <cell r="IG84">
            <v>0</v>
          </cell>
          <cell r="IH84">
            <v>0</v>
          </cell>
          <cell r="II84">
            <v>0</v>
          </cell>
          <cell r="IJ84">
            <v>0</v>
          </cell>
          <cell r="IK84">
            <v>0</v>
          </cell>
          <cell r="IL84">
            <v>0</v>
          </cell>
          <cell r="IM84">
            <v>2</v>
          </cell>
          <cell r="IN84">
            <v>0</v>
          </cell>
          <cell r="IO84">
            <v>0</v>
          </cell>
          <cell r="IP84">
            <v>0</v>
          </cell>
          <cell r="IQ84">
            <v>0</v>
          </cell>
          <cell r="IR84">
            <v>0</v>
          </cell>
        </row>
        <row r="85">
          <cell r="A85" t="str">
            <v>K_TP1100.AS.0004</v>
          </cell>
          <cell r="B85" t="str">
            <v>Установка приборов учета в соответствии с Законом № 522-ФЗ при истечении МПИ или срока эксплуатации, при отсутствии прибора учета у потребителя (УСПД 6-20 кВ, 10 шт.)  филиал Сургутские электрические сети</v>
          </cell>
          <cell r="C85" t="str">
            <v>ТПиР</v>
          </cell>
          <cell r="D85" t="str">
            <v>Техническое перевооружение и реконструкция</v>
          </cell>
          <cell r="E85" t="str">
            <v>1.2.3.2</v>
          </cell>
          <cell r="F85" t="str">
            <v>2</v>
          </cell>
          <cell r="G85" t="str">
            <v>02. Реконструкция, модернизация, техническое перевооружение</v>
          </cell>
          <cell r="H85">
            <v>2022</v>
          </cell>
          <cell r="I85">
            <v>2022</v>
          </cell>
          <cell r="J85">
            <v>2022</v>
          </cell>
          <cell r="K85">
            <v>0</v>
          </cell>
          <cell r="L85">
            <v>0</v>
          </cell>
          <cell r="M85">
            <v>0</v>
          </cell>
          <cell r="N85">
            <v>0</v>
          </cell>
          <cell r="O85">
            <v>0</v>
          </cell>
          <cell r="P85">
            <v>0</v>
          </cell>
          <cell r="Q85">
            <v>0</v>
          </cell>
          <cell r="R85">
            <v>0</v>
          </cell>
          <cell r="S85">
            <v>0</v>
          </cell>
          <cell r="T85" t="str">
            <v/>
          </cell>
          <cell r="V85" t="str">
            <v/>
          </cell>
          <cell r="W85" t="str">
            <v/>
          </cell>
          <cell r="X85" t="str">
            <v/>
          </cell>
          <cell r="Y85" t="str">
            <v/>
          </cell>
          <cell r="Z85" t="str">
            <v/>
          </cell>
          <cell r="AA85" t="str">
            <v/>
          </cell>
          <cell r="AB85" t="str">
            <v/>
          </cell>
          <cell r="AC85" t="str">
            <v xml:space="preserve"> </v>
          </cell>
          <cell r="AD85" t="str">
            <v xml:space="preserve">        </v>
          </cell>
          <cell r="AE85">
            <v>0</v>
          </cell>
          <cell r="AF85">
            <v>0</v>
          </cell>
          <cell r="AG85">
            <v>0</v>
          </cell>
          <cell r="AH85">
            <v>0</v>
          </cell>
          <cell r="AI85">
            <v>0</v>
          </cell>
          <cell r="AJ85">
            <v>10</v>
          </cell>
          <cell r="AK85">
            <v>0</v>
          </cell>
          <cell r="AL85">
            <v>0</v>
          </cell>
          <cell r="AM85">
            <v>0</v>
          </cell>
          <cell r="AN85">
            <v>0</v>
          </cell>
          <cell r="AO85">
            <v>0</v>
          </cell>
          <cell r="AP85" t="str">
            <v>И</v>
          </cell>
          <cell r="AQ85">
            <v>0</v>
          </cell>
          <cell r="AR85">
            <v>2.7968512800000003</v>
          </cell>
          <cell r="AS85">
            <v>0</v>
          </cell>
          <cell r="AT85">
            <v>0</v>
          </cell>
          <cell r="AU85">
            <v>2.7968512800000003</v>
          </cell>
          <cell r="AV85">
            <v>0</v>
          </cell>
          <cell r="AW85">
            <v>0</v>
          </cell>
          <cell r="AX85">
            <v>0</v>
          </cell>
          <cell r="AY85">
            <v>0</v>
          </cell>
          <cell r="AZ85">
            <v>0</v>
          </cell>
          <cell r="BA85">
            <v>0</v>
          </cell>
          <cell r="BB85">
            <v>2.3307094000000004</v>
          </cell>
          <cell r="BC85">
            <v>1.6974330000000003E-2</v>
          </cell>
          <cell r="BD85">
            <v>0.15967358999999998</v>
          </cell>
          <cell r="BE85">
            <v>0.66617792000000009</v>
          </cell>
          <cell r="BF85">
            <v>1.4878835600000002</v>
          </cell>
          <cell r="BG85">
            <v>0</v>
          </cell>
          <cell r="BH85">
            <v>0</v>
          </cell>
          <cell r="BI85">
            <v>2.3307094000000004</v>
          </cell>
          <cell r="BJ85">
            <v>0</v>
          </cell>
          <cell r="BK85">
            <v>0</v>
          </cell>
          <cell r="BL85">
            <v>0</v>
          </cell>
          <cell r="BM85">
            <v>0</v>
          </cell>
          <cell r="BN85">
            <v>0</v>
          </cell>
          <cell r="BO85">
            <v>0</v>
          </cell>
          <cell r="BP85">
            <v>2.3307094000000004</v>
          </cell>
          <cell r="BQ85">
            <v>0</v>
          </cell>
          <cell r="BR85">
            <v>2.3307094000000004</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10</v>
          </cell>
          <cell r="DA85">
            <v>0</v>
          </cell>
          <cell r="DB85">
            <v>0</v>
          </cell>
          <cell r="DC85">
            <v>0</v>
          </cell>
          <cell r="DD85">
            <v>0</v>
          </cell>
          <cell r="DE85">
            <v>0</v>
          </cell>
          <cell r="DF85">
            <v>0</v>
          </cell>
          <cell r="DG85">
            <v>0</v>
          </cell>
          <cell r="DH85">
            <v>0</v>
          </cell>
          <cell r="DI85">
            <v>0</v>
          </cell>
          <cell r="DJ85">
            <v>0</v>
          </cell>
          <cell r="DK85">
            <v>10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row>
        <row r="86">
          <cell r="A86" t="str">
            <v>F_TP1100.PR.0021</v>
          </cell>
          <cell r="B86" t="str">
            <v>Реконструкция ПС 110/35/6 кВ "Дорожная" (реконструкция периметрального ограждения по программе "Антитеррор")</v>
          </cell>
          <cell r="C86" t="str">
            <v>ТПиР</v>
          </cell>
          <cell r="D86" t="str">
            <v>Техническое перевооружение и реконструкция</v>
          </cell>
          <cell r="E86" t="str">
            <v>1.2.4.1</v>
          </cell>
          <cell r="F86" t="str">
            <v>2</v>
          </cell>
          <cell r="G86" t="str">
            <v>02. Реконструкция, модернизация, техническое перевооружение</v>
          </cell>
          <cell r="H86">
            <v>2018</v>
          </cell>
          <cell r="I86">
            <v>2026</v>
          </cell>
          <cell r="J86">
            <v>2026</v>
          </cell>
          <cell r="K86">
            <v>0</v>
          </cell>
          <cell r="L86">
            <v>0</v>
          </cell>
          <cell r="M86">
            <v>0</v>
          </cell>
          <cell r="N86">
            <v>0</v>
          </cell>
          <cell r="O86">
            <v>0</v>
          </cell>
          <cell r="P86">
            <v>0</v>
          </cell>
          <cell r="Q86">
            <v>0</v>
          </cell>
          <cell r="R86">
            <v>0</v>
          </cell>
          <cell r="S86">
            <v>0</v>
          </cell>
          <cell r="T86" t="str">
            <v/>
          </cell>
          <cell r="V86" t="str">
            <v/>
          </cell>
          <cell r="W86" t="str">
            <v/>
          </cell>
          <cell r="X86" t="str">
            <v/>
          </cell>
          <cell r="Y86" t="str">
            <v/>
          </cell>
          <cell r="Z86" t="str">
            <v/>
          </cell>
          <cell r="AA86" t="str">
            <v/>
          </cell>
          <cell r="AB86" t="str">
            <v/>
          </cell>
          <cell r="AC86" t="str">
            <v xml:space="preserve"> </v>
          </cell>
          <cell r="AD86" t="str">
            <v xml:space="preserve">        </v>
          </cell>
          <cell r="AE86">
            <v>0</v>
          </cell>
          <cell r="AF86">
            <v>0</v>
          </cell>
          <cell r="AG86">
            <v>0</v>
          </cell>
          <cell r="AH86">
            <v>0</v>
          </cell>
          <cell r="AI86">
            <v>0</v>
          </cell>
          <cell r="AJ86">
            <v>0</v>
          </cell>
          <cell r="AK86">
            <v>0</v>
          </cell>
          <cell r="AL86">
            <v>0</v>
          </cell>
          <cell r="AM86">
            <v>0</v>
          </cell>
          <cell r="AN86">
            <v>0</v>
          </cell>
          <cell r="AO86">
            <v>0.3679</v>
          </cell>
          <cell r="AP86" t="str">
            <v>К</v>
          </cell>
          <cell r="AQ86">
            <v>90.939329999999998</v>
          </cell>
          <cell r="AR86">
            <v>8.7799817600228618</v>
          </cell>
          <cell r="AS86">
            <v>8.6726734000000008</v>
          </cell>
          <cell r="AT86">
            <v>0.10730840999999999</v>
          </cell>
          <cell r="AU86">
            <v>0</v>
          </cell>
          <cell r="AV86">
            <v>0</v>
          </cell>
          <cell r="AW86">
            <v>0</v>
          </cell>
          <cell r="AX86">
            <v>0</v>
          </cell>
          <cell r="AY86">
            <v>8.6726733500228619</v>
          </cell>
          <cell r="AZ86">
            <v>0</v>
          </cell>
          <cell r="BA86">
            <v>0</v>
          </cell>
          <cell r="BB86">
            <v>7.360720721384129</v>
          </cell>
          <cell r="BC86">
            <v>9.0938999999999992E-2</v>
          </cell>
          <cell r="BD86">
            <v>6.0009862233594218</v>
          </cell>
          <cell r="BE86">
            <v>0</v>
          </cell>
          <cell r="BF86">
            <v>0</v>
          </cell>
          <cell r="BG86">
            <v>1.2687954980247069</v>
          </cell>
          <cell r="BH86">
            <v>9.0939329999999999E-2</v>
          </cell>
          <cell r="BI86">
            <v>0</v>
          </cell>
          <cell r="BJ86">
            <v>0</v>
          </cell>
          <cell r="BK86">
            <v>0</v>
          </cell>
          <cell r="BL86">
            <v>0</v>
          </cell>
          <cell r="BM86">
            <v>7.2697813913841296</v>
          </cell>
          <cell r="BN86">
            <v>0</v>
          </cell>
          <cell r="BO86">
            <v>0</v>
          </cell>
          <cell r="BP86">
            <v>7.3607207213841299</v>
          </cell>
          <cell r="BQ86">
            <v>0</v>
          </cell>
          <cell r="BR86">
            <v>0</v>
          </cell>
          <cell r="BS86">
            <v>0</v>
          </cell>
          <cell r="BT86">
            <v>0</v>
          </cell>
          <cell r="BU86">
            <v>0</v>
          </cell>
          <cell r="BV86">
            <v>7.3607207213841299</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0.3679</v>
          </cell>
          <cell r="GP86">
            <v>0</v>
          </cell>
          <cell r="GQ86">
            <v>0</v>
          </cell>
          <cell r="GR86">
            <v>0</v>
          </cell>
          <cell r="GS86">
            <v>0</v>
          </cell>
          <cell r="GT86">
            <v>0</v>
          </cell>
          <cell r="GU86">
            <v>0</v>
          </cell>
          <cell r="GV86">
            <v>0</v>
          </cell>
          <cell r="GW86">
            <v>0</v>
          </cell>
          <cell r="GX86">
            <v>0</v>
          </cell>
          <cell r="GY86">
            <v>0</v>
          </cell>
          <cell r="GZ86">
            <v>0.3679</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row>
        <row r="87">
          <cell r="A87" t="str">
            <v>F_TP1100.PR.0022</v>
          </cell>
          <cell r="B87" t="str">
            <v>Реконструкция ПС 110/35/6 кВ "Куст" (реконструкция периметрального ограждения по программе "Антитеррор")</v>
          </cell>
          <cell r="C87" t="str">
            <v>ТПиР</v>
          </cell>
          <cell r="D87" t="str">
            <v>Техническое перевооружение и реконструкция</v>
          </cell>
          <cell r="E87" t="str">
            <v>1.2.4.1</v>
          </cell>
          <cell r="F87" t="str">
            <v>2</v>
          </cell>
          <cell r="G87" t="str">
            <v>02. Реконструкция, модернизация, техническое перевооружение</v>
          </cell>
          <cell r="H87">
            <v>2018</v>
          </cell>
          <cell r="I87">
            <v>2026</v>
          </cell>
          <cell r="J87">
            <v>2026</v>
          </cell>
          <cell r="K87">
            <v>0</v>
          </cell>
          <cell r="L87">
            <v>0</v>
          </cell>
          <cell r="M87">
            <v>0</v>
          </cell>
          <cell r="N87">
            <v>0</v>
          </cell>
          <cell r="O87">
            <v>0</v>
          </cell>
          <cell r="P87">
            <v>0</v>
          </cell>
          <cell r="Q87">
            <v>0</v>
          </cell>
          <cell r="R87">
            <v>0</v>
          </cell>
          <cell r="S87">
            <v>0</v>
          </cell>
          <cell r="T87" t="str">
            <v/>
          </cell>
          <cell r="V87" t="str">
            <v/>
          </cell>
          <cell r="W87" t="str">
            <v/>
          </cell>
          <cell r="X87" t="str">
            <v/>
          </cell>
          <cell r="Y87" t="str">
            <v/>
          </cell>
          <cell r="Z87" t="str">
            <v/>
          </cell>
          <cell r="AA87" t="str">
            <v/>
          </cell>
          <cell r="AB87" t="str">
            <v/>
          </cell>
          <cell r="AC87" t="str">
            <v xml:space="preserve"> </v>
          </cell>
          <cell r="AD87" t="str">
            <v xml:space="preserve">        </v>
          </cell>
          <cell r="AE87">
            <v>0</v>
          </cell>
          <cell r="AF87">
            <v>0</v>
          </cell>
          <cell r="AG87">
            <v>0</v>
          </cell>
          <cell r="AH87">
            <v>0</v>
          </cell>
          <cell r="AI87">
            <v>0</v>
          </cell>
          <cell r="AJ87">
            <v>0</v>
          </cell>
          <cell r="AK87">
            <v>0</v>
          </cell>
          <cell r="AL87">
            <v>0</v>
          </cell>
          <cell r="AM87">
            <v>0</v>
          </cell>
          <cell r="AN87">
            <v>0</v>
          </cell>
          <cell r="AO87">
            <v>0.29370000000000002</v>
          </cell>
          <cell r="AP87" t="str">
            <v>К</v>
          </cell>
          <cell r="AQ87">
            <v>90.939329999999998</v>
          </cell>
          <cell r="AR87">
            <v>9.8050303637818814</v>
          </cell>
          <cell r="AS87">
            <v>9.6977220000000006</v>
          </cell>
          <cell r="AT87">
            <v>0.10730840999999999</v>
          </cell>
          <cell r="AU87">
            <v>0</v>
          </cell>
          <cell r="AV87">
            <v>0</v>
          </cell>
          <cell r="AW87">
            <v>0</v>
          </cell>
          <cell r="AX87">
            <v>0</v>
          </cell>
          <cell r="AY87">
            <v>9.6977219537818815</v>
          </cell>
          <cell r="AZ87">
            <v>0</v>
          </cell>
          <cell r="BA87">
            <v>0</v>
          </cell>
          <cell r="BB87">
            <v>8.2198553832118826</v>
          </cell>
          <cell r="BC87">
            <v>9.0938999999999992E-2</v>
          </cell>
          <cell r="BD87">
            <v>7.0627395274942337</v>
          </cell>
          <cell r="BE87">
            <v>0</v>
          </cell>
          <cell r="BF87">
            <v>0</v>
          </cell>
          <cell r="BG87">
            <v>1.0661768557176492</v>
          </cell>
          <cell r="BH87">
            <v>9.0939329999999999E-2</v>
          </cell>
          <cell r="BI87">
            <v>0</v>
          </cell>
          <cell r="BJ87">
            <v>0</v>
          </cell>
          <cell r="BK87">
            <v>0</v>
          </cell>
          <cell r="BL87">
            <v>0</v>
          </cell>
          <cell r="BM87">
            <v>8.1289160532118832</v>
          </cell>
          <cell r="BN87">
            <v>0</v>
          </cell>
          <cell r="BO87">
            <v>0</v>
          </cell>
          <cell r="BP87">
            <v>8.2198553832118826</v>
          </cell>
          <cell r="BQ87">
            <v>0</v>
          </cell>
          <cell r="BR87">
            <v>0</v>
          </cell>
          <cell r="BS87">
            <v>0</v>
          </cell>
          <cell r="BT87">
            <v>0</v>
          </cell>
          <cell r="BU87">
            <v>0</v>
          </cell>
          <cell r="BV87">
            <v>8.2198553832118826</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0.29370000000000002</v>
          </cell>
          <cell r="GP87">
            <v>0</v>
          </cell>
          <cell r="GQ87">
            <v>0</v>
          </cell>
          <cell r="GR87">
            <v>0</v>
          </cell>
          <cell r="GS87">
            <v>0</v>
          </cell>
          <cell r="GT87">
            <v>0</v>
          </cell>
          <cell r="GU87">
            <v>0</v>
          </cell>
          <cell r="GV87">
            <v>0</v>
          </cell>
          <cell r="GW87">
            <v>0</v>
          </cell>
          <cell r="GX87">
            <v>0</v>
          </cell>
          <cell r="GY87">
            <v>0</v>
          </cell>
          <cell r="GZ87">
            <v>0.29370000000000002</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row>
        <row r="88">
          <cell r="A88" t="str">
            <v>F_TP1100.PR.0023</v>
          </cell>
          <cell r="B88" t="str">
            <v>Реконструкция ПС 110/6 кВ "Песчаная" (реконструкция периметрального ограждения по программе "Антитеррор")</v>
          </cell>
          <cell r="C88" t="str">
            <v>ТПиР</v>
          </cell>
          <cell r="D88" t="str">
            <v>Техническое перевооружение и реконструкция</v>
          </cell>
          <cell r="E88" t="str">
            <v>1.2.4.1</v>
          </cell>
          <cell r="F88" t="str">
            <v>2</v>
          </cell>
          <cell r="G88" t="str">
            <v>02. Реконструкция, модернизация, техническое перевооружение</v>
          </cell>
          <cell r="H88">
            <v>2018</v>
          </cell>
          <cell r="I88">
            <v>2026</v>
          </cell>
          <cell r="J88">
            <v>2026</v>
          </cell>
          <cell r="K88">
            <v>0</v>
          </cell>
          <cell r="L88">
            <v>0</v>
          </cell>
          <cell r="M88">
            <v>0</v>
          </cell>
          <cell r="N88">
            <v>0</v>
          </cell>
          <cell r="O88">
            <v>0</v>
          </cell>
          <cell r="P88">
            <v>0</v>
          </cell>
          <cell r="Q88">
            <v>0</v>
          </cell>
          <cell r="R88">
            <v>0</v>
          </cell>
          <cell r="S88">
            <v>0</v>
          </cell>
          <cell r="T88" t="str">
            <v/>
          </cell>
          <cell r="V88" t="str">
            <v/>
          </cell>
          <cell r="W88" t="str">
            <v/>
          </cell>
          <cell r="X88" t="str">
            <v/>
          </cell>
          <cell r="Y88" t="str">
            <v/>
          </cell>
          <cell r="Z88" t="str">
            <v/>
          </cell>
          <cell r="AA88" t="str">
            <v/>
          </cell>
          <cell r="AB88" t="str">
            <v/>
          </cell>
          <cell r="AC88" t="str">
            <v xml:space="preserve"> </v>
          </cell>
          <cell r="AD88" t="str">
            <v xml:space="preserve">        </v>
          </cell>
          <cell r="AE88">
            <v>0</v>
          </cell>
          <cell r="AF88">
            <v>0</v>
          </cell>
          <cell r="AG88">
            <v>0</v>
          </cell>
          <cell r="AH88">
            <v>0</v>
          </cell>
          <cell r="AI88">
            <v>0</v>
          </cell>
          <cell r="AJ88">
            <v>0</v>
          </cell>
          <cell r="AK88">
            <v>0</v>
          </cell>
          <cell r="AL88">
            <v>0</v>
          </cell>
          <cell r="AM88">
            <v>0</v>
          </cell>
          <cell r="AN88">
            <v>0</v>
          </cell>
          <cell r="AO88">
            <v>0.16700000000000001</v>
          </cell>
          <cell r="AP88" t="str">
            <v>К</v>
          </cell>
          <cell r="AQ88">
            <v>90.939329999999998</v>
          </cell>
          <cell r="AR88">
            <v>3.2670156490100006</v>
          </cell>
          <cell r="AS88">
            <v>3.1597072000000002</v>
          </cell>
          <cell r="AT88">
            <v>0.10730840999999999</v>
          </cell>
          <cell r="AU88">
            <v>0</v>
          </cell>
          <cell r="AV88">
            <v>0</v>
          </cell>
          <cell r="AW88">
            <v>0</v>
          </cell>
          <cell r="AX88">
            <v>0</v>
          </cell>
          <cell r="AY88">
            <v>3.1597072390100007</v>
          </cell>
          <cell r="AZ88">
            <v>0</v>
          </cell>
          <cell r="BA88">
            <v>0</v>
          </cell>
          <cell r="BB88">
            <v>2.7400818000000009</v>
          </cell>
          <cell r="BC88">
            <v>9.0939329999999999E-2</v>
          </cell>
          <cell r="BD88">
            <v>2.42041744</v>
          </cell>
          <cell r="BE88">
            <v>0</v>
          </cell>
          <cell r="BF88">
            <v>0</v>
          </cell>
          <cell r="BG88">
            <v>0.22872503000000052</v>
          </cell>
          <cell r="BH88">
            <v>9.0939329999999999E-2</v>
          </cell>
          <cell r="BI88">
            <v>0</v>
          </cell>
          <cell r="BJ88">
            <v>0</v>
          </cell>
          <cell r="BK88">
            <v>0</v>
          </cell>
          <cell r="BL88">
            <v>0</v>
          </cell>
          <cell r="BM88">
            <v>2.6491424700000006</v>
          </cell>
          <cell r="BN88">
            <v>0</v>
          </cell>
          <cell r="BO88">
            <v>0</v>
          </cell>
          <cell r="BP88">
            <v>2.7400818000000009</v>
          </cell>
          <cell r="BQ88">
            <v>0</v>
          </cell>
          <cell r="BR88">
            <v>0</v>
          </cell>
          <cell r="BS88">
            <v>0</v>
          </cell>
          <cell r="BT88">
            <v>0</v>
          </cell>
          <cell r="BU88">
            <v>0</v>
          </cell>
          <cell r="BV88">
            <v>2.7400818000000009</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0.16700000000000001</v>
          </cell>
          <cell r="GP88">
            <v>0</v>
          </cell>
          <cell r="GQ88">
            <v>0</v>
          </cell>
          <cell r="GR88">
            <v>0</v>
          </cell>
          <cell r="GS88">
            <v>0</v>
          </cell>
          <cell r="GT88">
            <v>0</v>
          </cell>
          <cell r="GU88">
            <v>0</v>
          </cell>
          <cell r="GV88">
            <v>0</v>
          </cell>
          <cell r="GW88">
            <v>0</v>
          </cell>
          <cell r="GX88">
            <v>0</v>
          </cell>
          <cell r="GY88">
            <v>0</v>
          </cell>
          <cell r="GZ88">
            <v>0.16700000000000001</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row>
        <row r="89">
          <cell r="A89" t="str">
            <v>F_TP1100.PR.0024</v>
          </cell>
          <cell r="B89" t="str">
            <v>Реконструкция ПС 110/35/6 кВ "КНС-9"(реконструкция периметрального ограждения по программе "Антитеррор")</v>
          </cell>
          <cell r="C89" t="str">
            <v>ТПиР</v>
          </cell>
          <cell r="D89" t="str">
            <v>Техническое перевооружение и реконструкция</v>
          </cell>
          <cell r="E89" t="str">
            <v>1.2.4.1</v>
          </cell>
          <cell r="F89" t="str">
            <v>2</v>
          </cell>
          <cell r="G89" t="str">
            <v>02. Реконструкция, модернизация, техническое перевооружение</v>
          </cell>
          <cell r="H89">
            <v>2018</v>
          </cell>
          <cell r="I89">
            <v>2026</v>
          </cell>
          <cell r="J89">
            <v>2026</v>
          </cell>
          <cell r="K89">
            <v>0</v>
          </cell>
          <cell r="L89">
            <v>0</v>
          </cell>
          <cell r="M89">
            <v>0</v>
          </cell>
          <cell r="N89">
            <v>0</v>
          </cell>
          <cell r="O89">
            <v>0</v>
          </cell>
          <cell r="P89">
            <v>0</v>
          </cell>
          <cell r="Q89">
            <v>0</v>
          </cell>
          <cell r="R89">
            <v>0</v>
          </cell>
          <cell r="S89">
            <v>0</v>
          </cell>
          <cell r="T89" t="str">
            <v/>
          </cell>
          <cell r="V89" t="str">
            <v/>
          </cell>
          <cell r="W89" t="str">
            <v/>
          </cell>
          <cell r="X89" t="str">
            <v/>
          </cell>
          <cell r="Y89" t="str">
            <v/>
          </cell>
          <cell r="Z89" t="str">
            <v/>
          </cell>
          <cell r="AA89" t="str">
            <v/>
          </cell>
          <cell r="AB89" t="str">
            <v/>
          </cell>
          <cell r="AC89" t="str">
            <v xml:space="preserve"> </v>
          </cell>
          <cell r="AD89" t="str">
            <v xml:space="preserve">        </v>
          </cell>
          <cell r="AE89">
            <v>0</v>
          </cell>
          <cell r="AF89">
            <v>0</v>
          </cell>
          <cell r="AG89">
            <v>0</v>
          </cell>
          <cell r="AH89">
            <v>0</v>
          </cell>
          <cell r="AI89">
            <v>0</v>
          </cell>
          <cell r="AJ89">
            <v>0</v>
          </cell>
          <cell r="AK89">
            <v>0</v>
          </cell>
          <cell r="AL89">
            <v>0</v>
          </cell>
          <cell r="AM89">
            <v>0</v>
          </cell>
          <cell r="AN89">
            <v>0</v>
          </cell>
          <cell r="AO89">
            <v>0.42670000000000002</v>
          </cell>
          <cell r="AP89" t="str">
            <v>К</v>
          </cell>
          <cell r="AQ89">
            <v>90.939329999999998</v>
          </cell>
          <cell r="AR89">
            <v>4.5238544011255897</v>
          </cell>
          <cell r="AS89">
            <v>4.4165460000000003</v>
          </cell>
          <cell r="AT89">
            <v>0.10730840999999999</v>
          </cell>
          <cell r="AU89">
            <v>0</v>
          </cell>
          <cell r="AV89">
            <v>0</v>
          </cell>
          <cell r="AW89">
            <v>0</v>
          </cell>
          <cell r="AX89">
            <v>0</v>
          </cell>
          <cell r="AY89">
            <v>4.4165459911255907</v>
          </cell>
          <cell r="AZ89">
            <v>0</v>
          </cell>
          <cell r="BA89">
            <v>0</v>
          </cell>
          <cell r="BB89">
            <v>3.7934905252713262</v>
          </cell>
          <cell r="BC89">
            <v>9.0939329999999999E-2</v>
          </cell>
          <cell r="BD89">
            <v>2.6368977616537399</v>
          </cell>
          <cell r="BE89">
            <v>0</v>
          </cell>
          <cell r="BF89">
            <v>0</v>
          </cell>
          <cell r="BG89">
            <v>1.065653433617586</v>
          </cell>
          <cell r="BH89">
            <v>9.0939329999999999E-2</v>
          </cell>
          <cell r="BI89">
            <v>0</v>
          </cell>
          <cell r="BJ89">
            <v>0</v>
          </cell>
          <cell r="BK89">
            <v>0</v>
          </cell>
          <cell r="BL89">
            <v>0</v>
          </cell>
          <cell r="BM89">
            <v>3.7025511952713259</v>
          </cell>
          <cell r="BN89">
            <v>0</v>
          </cell>
          <cell r="BO89">
            <v>0</v>
          </cell>
          <cell r="BP89">
            <v>3.7934905252713262</v>
          </cell>
          <cell r="BQ89">
            <v>0</v>
          </cell>
          <cell r="BR89">
            <v>0</v>
          </cell>
          <cell r="BS89">
            <v>0</v>
          </cell>
          <cell r="BT89">
            <v>0</v>
          </cell>
          <cell r="BU89">
            <v>0</v>
          </cell>
          <cell r="BV89">
            <v>3.7934905252713262</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0.42670000000000002</v>
          </cell>
          <cell r="GP89">
            <v>0</v>
          </cell>
          <cell r="GQ89">
            <v>0</v>
          </cell>
          <cell r="GR89">
            <v>0</v>
          </cell>
          <cell r="GS89">
            <v>0</v>
          </cell>
          <cell r="GT89">
            <v>0</v>
          </cell>
          <cell r="GU89">
            <v>0</v>
          </cell>
          <cell r="GV89">
            <v>0</v>
          </cell>
          <cell r="GW89">
            <v>0</v>
          </cell>
          <cell r="GX89">
            <v>0</v>
          </cell>
          <cell r="GY89">
            <v>0</v>
          </cell>
          <cell r="GZ89">
            <v>0.42670000000000002</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row>
        <row r="90">
          <cell r="A90" t="str">
            <v>F_TP1100.PR.0025</v>
          </cell>
          <cell r="B90" t="str">
            <v>Реконструкция  ПС 110/10/10 кВ "Зеленая" (реконструкция периметрального ораждения и установка ТСО по программе "Антитеррор" )</v>
          </cell>
          <cell r="C90" t="str">
            <v>ТПиР</v>
          </cell>
          <cell r="D90" t="str">
            <v>Техническое перевооружение и реконструкция</v>
          </cell>
          <cell r="E90" t="str">
            <v>1.2.4.1</v>
          </cell>
          <cell r="F90" t="str">
            <v>2</v>
          </cell>
          <cell r="G90" t="str">
            <v>02. Реконструкция, модернизация, техническое перевооружение</v>
          </cell>
          <cell r="H90">
            <v>2018</v>
          </cell>
          <cell r="I90">
            <v>2025</v>
          </cell>
          <cell r="J90">
            <v>2025</v>
          </cell>
          <cell r="K90">
            <v>0</v>
          </cell>
          <cell r="L90">
            <v>0</v>
          </cell>
          <cell r="M90">
            <v>0</v>
          </cell>
          <cell r="N90">
            <v>0</v>
          </cell>
          <cell r="O90">
            <v>0</v>
          </cell>
          <cell r="P90">
            <v>0</v>
          </cell>
          <cell r="Q90">
            <v>0</v>
          </cell>
          <cell r="R90">
            <v>0</v>
          </cell>
          <cell r="S90">
            <v>0</v>
          </cell>
          <cell r="T90" t="str">
            <v/>
          </cell>
          <cell r="V90" t="str">
            <v/>
          </cell>
          <cell r="W90" t="str">
            <v/>
          </cell>
          <cell r="X90" t="str">
            <v/>
          </cell>
          <cell r="Y90" t="str">
            <v/>
          </cell>
          <cell r="Z90" t="str">
            <v/>
          </cell>
          <cell r="AA90" t="str">
            <v/>
          </cell>
          <cell r="AB90" t="str">
            <v/>
          </cell>
          <cell r="AC90" t="str">
            <v xml:space="preserve"> </v>
          </cell>
          <cell r="AD90" t="str">
            <v xml:space="preserve">        </v>
          </cell>
          <cell r="AE90">
            <v>0</v>
          </cell>
          <cell r="AF90">
            <v>0</v>
          </cell>
          <cell r="AG90">
            <v>0</v>
          </cell>
          <cell r="AH90">
            <v>0</v>
          </cell>
          <cell r="AI90">
            <v>0</v>
          </cell>
          <cell r="AJ90">
            <v>0</v>
          </cell>
          <cell r="AK90">
            <v>0</v>
          </cell>
          <cell r="AL90">
            <v>0</v>
          </cell>
          <cell r="AM90">
            <v>0</v>
          </cell>
          <cell r="AN90">
            <v>0</v>
          </cell>
          <cell r="AO90">
            <v>0.23</v>
          </cell>
          <cell r="AP90" t="str">
            <v>К</v>
          </cell>
          <cell r="AQ90">
            <v>347.78753</v>
          </cell>
          <cell r="AR90">
            <v>13.354412227199035</v>
          </cell>
          <cell r="AS90">
            <v>12.532159800000001</v>
          </cell>
          <cell r="AT90">
            <v>0.41038930000000001</v>
          </cell>
          <cell r="AU90">
            <v>0</v>
          </cell>
          <cell r="AV90">
            <v>0</v>
          </cell>
          <cell r="AW90">
            <v>0.41186317626271768</v>
          </cell>
          <cell r="AX90">
            <v>12.532159750936316</v>
          </cell>
          <cell r="AY90">
            <v>0</v>
          </cell>
          <cell r="AZ90">
            <v>0</v>
          </cell>
          <cell r="BA90">
            <v>0</v>
          </cell>
          <cell r="BB90">
            <v>11.199949904649408</v>
          </cell>
          <cell r="BC90">
            <v>0.34778753000000001</v>
          </cell>
          <cell r="BD90">
            <v>6.1897723660073591</v>
          </cell>
          <cell r="BE90">
            <v>3.2903332565117198</v>
          </cell>
          <cell r="BF90">
            <v>0.56746640557472905</v>
          </cell>
          <cell r="BG90">
            <v>0.8045903465555998</v>
          </cell>
          <cell r="BH90">
            <v>0.34778753000000001</v>
          </cell>
          <cell r="BI90">
            <v>0</v>
          </cell>
          <cell r="BJ90">
            <v>0</v>
          </cell>
          <cell r="BK90">
            <v>0.34321931355226476</v>
          </cell>
          <cell r="BL90">
            <v>10.508943061097144</v>
          </cell>
          <cell r="BM90">
            <v>0</v>
          </cell>
          <cell r="BN90">
            <v>0</v>
          </cell>
          <cell r="BO90">
            <v>0</v>
          </cell>
          <cell r="BP90">
            <v>11.199949904649408</v>
          </cell>
          <cell r="BQ90">
            <v>0</v>
          </cell>
          <cell r="BR90">
            <v>0</v>
          </cell>
          <cell r="BS90">
            <v>0</v>
          </cell>
          <cell r="BT90">
            <v>0</v>
          </cell>
          <cell r="BU90">
            <v>11.199949904649408</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0.23</v>
          </cell>
          <cell r="FT90">
            <v>0</v>
          </cell>
          <cell r="FU90">
            <v>0</v>
          </cell>
          <cell r="FV90">
            <v>0</v>
          </cell>
          <cell r="FW90">
            <v>0</v>
          </cell>
          <cell r="FX90">
            <v>0</v>
          </cell>
          <cell r="FY90">
            <v>0</v>
          </cell>
          <cell r="FZ90">
            <v>0</v>
          </cell>
          <cell r="GA90">
            <v>0</v>
          </cell>
          <cell r="GB90">
            <v>0</v>
          </cell>
          <cell r="GC90">
            <v>0</v>
          </cell>
          <cell r="GD90">
            <v>0.23</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row>
        <row r="91">
          <cell r="A91" t="str">
            <v>F_TP1100.PR.0027</v>
          </cell>
          <cell r="B91" t="str">
            <v>Реконструкция   ПС 110/10 кВ "Северная" (реконструкци периметрального ораждения и установка ТСО по программе "Антитеррор" )</v>
          </cell>
          <cell r="C91" t="str">
            <v>ТПиР</v>
          </cell>
          <cell r="D91" t="str">
            <v>Техническое перевооружение и реконструкция</v>
          </cell>
          <cell r="E91" t="str">
            <v>1.2.4.1</v>
          </cell>
          <cell r="F91" t="str">
            <v>2</v>
          </cell>
          <cell r="G91" t="str">
            <v>02. Реконструкция, модернизация, техническое перевооружение</v>
          </cell>
          <cell r="H91">
            <v>2018</v>
          </cell>
          <cell r="I91">
            <v>2024</v>
          </cell>
          <cell r="J91">
            <v>2024</v>
          </cell>
          <cell r="K91">
            <v>0</v>
          </cell>
          <cell r="L91">
            <v>0</v>
          </cell>
          <cell r="M91">
            <v>0</v>
          </cell>
          <cell r="N91">
            <v>0</v>
          </cell>
          <cell r="O91">
            <v>0</v>
          </cell>
          <cell r="P91">
            <v>0</v>
          </cell>
          <cell r="Q91">
            <v>0</v>
          </cell>
          <cell r="R91">
            <v>0</v>
          </cell>
          <cell r="S91">
            <v>0</v>
          </cell>
          <cell r="T91" t="str">
            <v/>
          </cell>
          <cell r="V91" t="str">
            <v/>
          </cell>
          <cell r="W91" t="str">
            <v/>
          </cell>
          <cell r="X91" t="str">
            <v/>
          </cell>
          <cell r="Y91" t="str">
            <v/>
          </cell>
          <cell r="Z91" t="str">
            <v/>
          </cell>
          <cell r="AA91" t="str">
            <v/>
          </cell>
          <cell r="AB91" t="str">
            <v/>
          </cell>
          <cell r="AC91" t="str">
            <v xml:space="preserve"> </v>
          </cell>
          <cell r="AD91" t="str">
            <v xml:space="preserve">        </v>
          </cell>
          <cell r="AE91">
            <v>0</v>
          </cell>
          <cell r="AF91">
            <v>0</v>
          </cell>
          <cell r="AG91">
            <v>0</v>
          </cell>
          <cell r="AH91">
            <v>0</v>
          </cell>
          <cell r="AI91">
            <v>0</v>
          </cell>
          <cell r="AJ91">
            <v>0</v>
          </cell>
          <cell r="AK91">
            <v>0</v>
          </cell>
          <cell r="AL91">
            <v>0</v>
          </cell>
          <cell r="AM91">
            <v>0</v>
          </cell>
          <cell r="AN91">
            <v>0</v>
          </cell>
          <cell r="AO91">
            <v>0.33015</v>
          </cell>
          <cell r="AP91" t="str">
            <v>К</v>
          </cell>
          <cell r="AQ91">
            <v>417.22188999999997</v>
          </cell>
          <cell r="AR91">
            <v>13.704002024860744</v>
          </cell>
          <cell r="AS91">
            <v>0</v>
          </cell>
          <cell r="AT91">
            <v>0.49232179999999998</v>
          </cell>
          <cell r="AU91">
            <v>0</v>
          </cell>
          <cell r="AV91">
            <v>0.37595809985698558</v>
          </cell>
          <cell r="AW91">
            <v>12.835722125003759</v>
          </cell>
          <cell r="AX91">
            <v>0</v>
          </cell>
          <cell r="AY91">
            <v>0</v>
          </cell>
          <cell r="AZ91">
            <v>0</v>
          </cell>
          <cell r="BA91">
            <v>0</v>
          </cell>
          <cell r="BB91">
            <v>11.494176682340596</v>
          </cell>
          <cell r="BC91">
            <v>0.41722188999999998</v>
          </cell>
          <cell r="BD91">
            <v>6.4010672896098386</v>
          </cell>
          <cell r="BE91">
            <v>3.2724491661417816</v>
          </cell>
          <cell r="BF91">
            <v>0.58895844711220424</v>
          </cell>
          <cell r="BG91">
            <v>0.81447988947677175</v>
          </cell>
          <cell r="BH91">
            <v>0.41722188999999998</v>
          </cell>
          <cell r="BI91">
            <v>0</v>
          </cell>
          <cell r="BJ91">
            <v>0.31329841654748797</v>
          </cell>
          <cell r="BK91">
            <v>10.763656375793108</v>
          </cell>
          <cell r="BL91">
            <v>0</v>
          </cell>
          <cell r="BM91">
            <v>0</v>
          </cell>
          <cell r="BN91">
            <v>0</v>
          </cell>
          <cell r="BO91">
            <v>0</v>
          </cell>
          <cell r="BP91">
            <v>11.494176682340594</v>
          </cell>
          <cell r="BQ91">
            <v>0</v>
          </cell>
          <cell r="BR91">
            <v>0</v>
          </cell>
          <cell r="BS91">
            <v>0</v>
          </cell>
          <cell r="BT91">
            <v>11.494176682340594</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0.33</v>
          </cell>
          <cell r="EX91">
            <v>0</v>
          </cell>
          <cell r="EY91">
            <v>0</v>
          </cell>
          <cell r="EZ91">
            <v>0</v>
          </cell>
          <cell r="FA91">
            <v>0</v>
          </cell>
          <cell r="FB91">
            <v>0</v>
          </cell>
          <cell r="FC91">
            <v>0</v>
          </cell>
          <cell r="FD91">
            <v>0</v>
          </cell>
          <cell r="FE91">
            <v>0</v>
          </cell>
          <cell r="FF91">
            <v>0</v>
          </cell>
          <cell r="FG91">
            <v>0</v>
          </cell>
          <cell r="FH91">
            <v>0.33</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row>
        <row r="92">
          <cell r="A92" t="str">
            <v>F_TP1100.PR.0030</v>
          </cell>
          <cell r="B92" t="str">
            <v>Реконструкция ПС 110/6 кВ "Водная" (реконструкция периметрального ограждения по программе "Антитеррор")</v>
          </cell>
          <cell r="C92" t="str">
            <v>ТПиР</v>
          </cell>
          <cell r="D92" t="str">
            <v>Техническое перевооружение и реконструкция</v>
          </cell>
          <cell r="E92" t="str">
            <v>1.2.4.1</v>
          </cell>
          <cell r="F92" t="str">
            <v>2</v>
          </cell>
          <cell r="G92" t="str">
            <v>02. Реконструкция, модернизация, техническое перевооружение</v>
          </cell>
          <cell r="H92">
            <v>2018</v>
          </cell>
          <cell r="I92">
            <v>2027</v>
          </cell>
          <cell r="J92">
            <v>2027</v>
          </cell>
          <cell r="K92">
            <v>0</v>
          </cell>
          <cell r="L92">
            <v>0</v>
          </cell>
          <cell r="M92">
            <v>0</v>
          </cell>
          <cell r="N92">
            <v>0</v>
          </cell>
          <cell r="O92">
            <v>0</v>
          </cell>
          <cell r="P92">
            <v>0</v>
          </cell>
          <cell r="Q92">
            <v>0</v>
          </cell>
          <cell r="R92">
            <v>0</v>
          </cell>
          <cell r="S92">
            <v>0</v>
          </cell>
          <cell r="T92" t="str">
            <v/>
          </cell>
          <cell r="V92" t="str">
            <v/>
          </cell>
          <cell r="W92" t="str">
            <v/>
          </cell>
          <cell r="X92" t="str">
            <v/>
          </cell>
          <cell r="Y92" t="str">
            <v/>
          </cell>
          <cell r="Z92" t="str">
            <v/>
          </cell>
          <cell r="AA92" t="str">
            <v/>
          </cell>
          <cell r="AB92" t="str">
            <v/>
          </cell>
          <cell r="AC92" t="str">
            <v xml:space="preserve"> </v>
          </cell>
          <cell r="AD92" t="str">
            <v xml:space="preserve">        </v>
          </cell>
          <cell r="AE92">
            <v>0</v>
          </cell>
          <cell r="AF92">
            <v>0</v>
          </cell>
          <cell r="AG92">
            <v>0</v>
          </cell>
          <cell r="AH92">
            <v>0</v>
          </cell>
          <cell r="AI92">
            <v>0</v>
          </cell>
          <cell r="AJ92">
            <v>0</v>
          </cell>
          <cell r="AK92">
            <v>0</v>
          </cell>
          <cell r="AL92">
            <v>0</v>
          </cell>
          <cell r="AM92">
            <v>0</v>
          </cell>
          <cell r="AN92">
            <v>0</v>
          </cell>
          <cell r="AO92">
            <v>0.14099999999999999</v>
          </cell>
          <cell r="AP92" t="str">
            <v>К</v>
          </cell>
          <cell r="AQ92">
            <v>90.939329999999998</v>
          </cell>
          <cell r="AR92">
            <v>3.6772505983387016</v>
          </cell>
          <cell r="AS92">
            <v>3.5699421999999998</v>
          </cell>
          <cell r="AT92">
            <v>0.10730840999999999</v>
          </cell>
          <cell r="AU92">
            <v>0</v>
          </cell>
          <cell r="AV92">
            <v>0</v>
          </cell>
          <cell r="AW92">
            <v>0</v>
          </cell>
          <cell r="AX92">
            <v>0</v>
          </cell>
          <cell r="AY92">
            <v>0</v>
          </cell>
          <cell r="AZ92">
            <v>3.5699421883387017</v>
          </cell>
          <cell r="BA92">
            <v>0</v>
          </cell>
          <cell r="BB92">
            <v>3.0839593921161024</v>
          </cell>
          <cell r="BC92">
            <v>9.0938999999999992E-2</v>
          </cell>
          <cell r="BD92">
            <v>2.22076068092057</v>
          </cell>
          <cell r="BE92">
            <v>0</v>
          </cell>
          <cell r="BF92">
            <v>0</v>
          </cell>
          <cell r="BG92">
            <v>0.77225971119553238</v>
          </cell>
          <cell r="BH92">
            <v>9.0939329999999999E-2</v>
          </cell>
          <cell r="BI92">
            <v>0</v>
          </cell>
          <cell r="BJ92">
            <v>0</v>
          </cell>
          <cell r="BK92">
            <v>0</v>
          </cell>
          <cell r="BL92">
            <v>0</v>
          </cell>
          <cell r="BM92">
            <v>0</v>
          </cell>
          <cell r="BN92">
            <v>2.9930200621161021</v>
          </cell>
          <cell r="BO92">
            <v>0</v>
          </cell>
          <cell r="BP92">
            <v>3.0839593921161024</v>
          </cell>
          <cell r="BQ92">
            <v>0</v>
          </cell>
          <cell r="BR92">
            <v>0</v>
          </cell>
          <cell r="BS92">
            <v>0</v>
          </cell>
          <cell r="BT92">
            <v>0</v>
          </cell>
          <cell r="BU92">
            <v>0</v>
          </cell>
          <cell r="BV92">
            <v>0</v>
          </cell>
          <cell r="BW92">
            <v>3.0839593921161024</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0.14099999999999999</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row>
        <row r="93">
          <cell r="A93" t="str">
            <v>F_TP1100.PR.0031</v>
          </cell>
          <cell r="B93" t="str">
            <v>Реконструкция  ПС 110/35/6 кВ "КНС-10" (реконструкция периметрального ограждения по программе "Антитеррор")</v>
          </cell>
          <cell r="C93" t="str">
            <v>ТПиР</v>
          </cell>
          <cell r="D93" t="str">
            <v>Техническое перевооружение и реконструкция</v>
          </cell>
          <cell r="E93" t="str">
            <v>1.2.4.1</v>
          </cell>
          <cell r="F93" t="str">
            <v>2</v>
          </cell>
          <cell r="G93" t="str">
            <v>02. Реконструкция, модернизация, техническое перевооружение</v>
          </cell>
          <cell r="H93">
            <v>2018</v>
          </cell>
          <cell r="I93">
            <v>2027</v>
          </cell>
          <cell r="J93">
            <v>2027</v>
          </cell>
          <cell r="K93">
            <v>0</v>
          </cell>
          <cell r="L93">
            <v>0</v>
          </cell>
          <cell r="M93">
            <v>0</v>
          </cell>
          <cell r="N93">
            <v>0</v>
          </cell>
          <cell r="O93">
            <v>0</v>
          </cell>
          <cell r="P93">
            <v>0</v>
          </cell>
          <cell r="Q93">
            <v>0</v>
          </cell>
          <cell r="R93">
            <v>0</v>
          </cell>
          <cell r="S93">
            <v>0</v>
          </cell>
          <cell r="T93" t="str">
            <v/>
          </cell>
          <cell r="V93" t="str">
            <v/>
          </cell>
          <cell r="W93" t="str">
            <v/>
          </cell>
          <cell r="X93" t="str">
            <v/>
          </cell>
          <cell r="Y93" t="str">
            <v/>
          </cell>
          <cell r="Z93" t="str">
            <v/>
          </cell>
          <cell r="AA93" t="str">
            <v/>
          </cell>
          <cell r="AB93" t="str">
            <v/>
          </cell>
          <cell r="AC93" t="str">
            <v xml:space="preserve"> </v>
          </cell>
          <cell r="AD93" t="str">
            <v xml:space="preserve">        </v>
          </cell>
          <cell r="AE93">
            <v>0</v>
          </cell>
          <cell r="AF93">
            <v>0</v>
          </cell>
          <cell r="AG93">
            <v>0</v>
          </cell>
          <cell r="AH93">
            <v>0</v>
          </cell>
          <cell r="AI93">
            <v>0</v>
          </cell>
          <cell r="AJ93">
            <v>0</v>
          </cell>
          <cell r="AK93">
            <v>0</v>
          </cell>
          <cell r="AL93">
            <v>0</v>
          </cell>
          <cell r="AM93">
            <v>0</v>
          </cell>
          <cell r="AN93">
            <v>0</v>
          </cell>
          <cell r="AO93">
            <v>0.24299999999999999</v>
          </cell>
          <cell r="AP93" t="str">
            <v>К</v>
          </cell>
          <cell r="AQ93">
            <v>90.939329999999998</v>
          </cell>
          <cell r="AR93">
            <v>10.468614759914058</v>
          </cell>
          <cell r="AS93">
            <v>10.361306300000001</v>
          </cell>
          <cell r="AT93">
            <v>0.10730840999999999</v>
          </cell>
          <cell r="AU93">
            <v>0</v>
          </cell>
          <cell r="AV93">
            <v>0</v>
          </cell>
          <cell r="AW93">
            <v>0</v>
          </cell>
          <cell r="AX93">
            <v>0</v>
          </cell>
          <cell r="AY93">
            <v>0</v>
          </cell>
          <cell r="AZ93">
            <v>10.361306349914058</v>
          </cell>
          <cell r="BA93">
            <v>0</v>
          </cell>
          <cell r="BB93">
            <v>8.7760759442070473</v>
          </cell>
          <cell r="BC93">
            <v>9.0938999999999992E-2</v>
          </cell>
          <cell r="BD93">
            <v>7.558230886556168</v>
          </cell>
          <cell r="BE93">
            <v>0</v>
          </cell>
          <cell r="BF93">
            <v>0</v>
          </cell>
          <cell r="BG93">
            <v>1.1269060576508783</v>
          </cell>
          <cell r="BH93">
            <v>9.0939329999999999E-2</v>
          </cell>
          <cell r="BI93">
            <v>0</v>
          </cell>
          <cell r="BJ93">
            <v>0</v>
          </cell>
          <cell r="BK93">
            <v>0</v>
          </cell>
          <cell r="BL93">
            <v>0</v>
          </cell>
          <cell r="BM93">
            <v>0</v>
          </cell>
          <cell r="BN93">
            <v>8.6851366142070479</v>
          </cell>
          <cell r="BO93">
            <v>0</v>
          </cell>
          <cell r="BP93">
            <v>8.7760759442070473</v>
          </cell>
          <cell r="BQ93">
            <v>0</v>
          </cell>
          <cell r="BR93">
            <v>0</v>
          </cell>
          <cell r="BS93">
            <v>0</v>
          </cell>
          <cell r="BT93">
            <v>0</v>
          </cell>
          <cell r="BU93">
            <v>0</v>
          </cell>
          <cell r="BV93">
            <v>0</v>
          </cell>
          <cell r="BW93">
            <v>8.7760759442070473</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0.24299999999999999</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row>
        <row r="94">
          <cell r="A94" t="str">
            <v>F_TP1100.PR.0032</v>
          </cell>
          <cell r="B94" t="str">
            <v>Реконструкция ПС 110/10 кВ "Лямино" (реконструкция периметрального ограждения по программе "Антитеррор")</v>
          </cell>
          <cell r="C94" t="str">
            <v>ТПиР</v>
          </cell>
          <cell r="D94" t="str">
            <v>Техническое перевооружение и реконструкция</v>
          </cell>
          <cell r="E94" t="str">
            <v>1.2.4.1</v>
          </cell>
          <cell r="F94" t="str">
            <v>2</v>
          </cell>
          <cell r="G94" t="str">
            <v>02. Реконструкция, модернизация, техническое перевооружение</v>
          </cell>
          <cell r="H94">
            <v>2018</v>
          </cell>
          <cell r="I94">
            <v>2027</v>
          </cell>
          <cell r="J94">
            <v>2027</v>
          </cell>
          <cell r="K94">
            <v>0</v>
          </cell>
          <cell r="L94">
            <v>0</v>
          </cell>
          <cell r="M94">
            <v>0</v>
          </cell>
          <cell r="N94">
            <v>0</v>
          </cell>
          <cell r="O94">
            <v>0</v>
          </cell>
          <cell r="P94">
            <v>0</v>
          </cell>
          <cell r="Q94">
            <v>0</v>
          </cell>
          <cell r="R94">
            <v>0</v>
          </cell>
          <cell r="S94">
            <v>0</v>
          </cell>
          <cell r="T94" t="str">
            <v/>
          </cell>
          <cell r="V94" t="str">
            <v/>
          </cell>
          <cell r="W94" t="str">
            <v/>
          </cell>
          <cell r="X94" t="str">
            <v/>
          </cell>
          <cell r="Y94" t="str">
            <v/>
          </cell>
          <cell r="Z94" t="str">
            <v/>
          </cell>
          <cell r="AA94" t="str">
            <v/>
          </cell>
          <cell r="AB94" t="str">
            <v/>
          </cell>
          <cell r="AC94" t="str">
            <v xml:space="preserve"> </v>
          </cell>
          <cell r="AD94" t="str">
            <v xml:space="preserve">        </v>
          </cell>
          <cell r="AE94">
            <v>0</v>
          </cell>
          <cell r="AF94">
            <v>0</v>
          </cell>
          <cell r="AG94">
            <v>0</v>
          </cell>
          <cell r="AH94">
            <v>0</v>
          </cell>
          <cell r="AI94">
            <v>0</v>
          </cell>
          <cell r="AJ94">
            <v>0</v>
          </cell>
          <cell r="AK94">
            <v>0</v>
          </cell>
          <cell r="AL94">
            <v>0</v>
          </cell>
          <cell r="AM94">
            <v>0</v>
          </cell>
          <cell r="AN94">
            <v>0</v>
          </cell>
          <cell r="AO94">
            <v>0.17899999999999999</v>
          </cell>
          <cell r="AP94" t="str">
            <v>К</v>
          </cell>
          <cell r="AQ94">
            <v>90.939329999999998</v>
          </cell>
          <cell r="AR94">
            <v>4.3905676203432584</v>
          </cell>
          <cell r="AS94">
            <v>4.2832591999999998</v>
          </cell>
          <cell r="AT94">
            <v>0.10730840999999999</v>
          </cell>
          <cell r="AU94">
            <v>0</v>
          </cell>
          <cell r="AV94">
            <v>0</v>
          </cell>
          <cell r="AW94">
            <v>0</v>
          </cell>
          <cell r="AX94">
            <v>0</v>
          </cell>
          <cell r="AY94">
            <v>0</v>
          </cell>
          <cell r="AZ94">
            <v>4.2832592103432585</v>
          </cell>
          <cell r="BA94">
            <v>0</v>
          </cell>
          <cell r="BB94">
            <v>3.6818193796098821</v>
          </cell>
          <cell r="BC94">
            <v>9.0938999999999992E-2</v>
          </cell>
          <cell r="BD94">
            <v>2.7614672434156531</v>
          </cell>
          <cell r="BE94">
            <v>0</v>
          </cell>
          <cell r="BF94">
            <v>0</v>
          </cell>
          <cell r="BG94">
            <v>0.82941313619422907</v>
          </cell>
          <cell r="BH94">
            <v>9.0939329999999999E-2</v>
          </cell>
          <cell r="BI94">
            <v>0</v>
          </cell>
          <cell r="BJ94">
            <v>0</v>
          </cell>
          <cell r="BK94">
            <v>0</v>
          </cell>
          <cell r="BL94">
            <v>0</v>
          </cell>
          <cell r="BM94">
            <v>0</v>
          </cell>
          <cell r="BN94">
            <v>3.5908800496098818</v>
          </cell>
          <cell r="BO94">
            <v>0</v>
          </cell>
          <cell r="BP94">
            <v>3.6818193796098821</v>
          </cell>
          <cell r="BQ94">
            <v>0</v>
          </cell>
          <cell r="BR94">
            <v>0</v>
          </cell>
          <cell r="BS94">
            <v>0</v>
          </cell>
          <cell r="BT94">
            <v>0</v>
          </cell>
          <cell r="BU94">
            <v>0</v>
          </cell>
          <cell r="BV94">
            <v>0</v>
          </cell>
          <cell r="BW94">
            <v>3.6818193796098821</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0.17899999999999999</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row>
        <row r="95">
          <cell r="A95" t="str">
            <v>F_TP1100.PR.0033</v>
          </cell>
          <cell r="B95" t="str">
            <v>Реконструкция ПС 110/35/6 кВ "Вачимская"(реконструкция периметрального ограждения по программе "Антитеррор")</v>
          </cell>
          <cell r="C95" t="str">
            <v>ТПиР</v>
          </cell>
          <cell r="D95" t="str">
            <v>Техническое перевооружение и реконструкция</v>
          </cell>
          <cell r="E95" t="str">
            <v>1.2.4.1</v>
          </cell>
          <cell r="F95" t="str">
            <v>2</v>
          </cell>
          <cell r="G95" t="str">
            <v>02. Реконструкция, модернизация, техническое перевооружение</v>
          </cell>
          <cell r="H95">
            <v>2018</v>
          </cell>
          <cell r="I95">
            <v>2027</v>
          </cell>
          <cell r="J95">
            <v>2027</v>
          </cell>
          <cell r="K95">
            <v>0</v>
          </cell>
          <cell r="L95">
            <v>0</v>
          </cell>
          <cell r="M95">
            <v>0</v>
          </cell>
          <cell r="N95">
            <v>0</v>
          </cell>
          <cell r="O95">
            <v>0</v>
          </cell>
          <cell r="P95">
            <v>0</v>
          </cell>
          <cell r="Q95">
            <v>0</v>
          </cell>
          <cell r="R95">
            <v>0</v>
          </cell>
          <cell r="S95">
            <v>0</v>
          </cell>
          <cell r="T95" t="str">
            <v/>
          </cell>
          <cell r="V95" t="str">
            <v/>
          </cell>
          <cell r="W95" t="str">
            <v/>
          </cell>
          <cell r="X95" t="str">
            <v/>
          </cell>
          <cell r="Y95" t="str">
            <v/>
          </cell>
          <cell r="Z95" t="str">
            <v/>
          </cell>
          <cell r="AA95" t="str">
            <v/>
          </cell>
          <cell r="AB95" t="str">
            <v/>
          </cell>
          <cell r="AC95" t="str">
            <v xml:space="preserve"> </v>
          </cell>
          <cell r="AD95" t="str">
            <v xml:space="preserve">        </v>
          </cell>
          <cell r="AE95">
            <v>0</v>
          </cell>
          <cell r="AF95">
            <v>0</v>
          </cell>
          <cell r="AG95">
            <v>0</v>
          </cell>
          <cell r="AH95">
            <v>0</v>
          </cell>
          <cell r="AI95">
            <v>0</v>
          </cell>
          <cell r="AJ95">
            <v>0</v>
          </cell>
          <cell r="AK95">
            <v>0</v>
          </cell>
          <cell r="AL95">
            <v>0</v>
          </cell>
          <cell r="AM95">
            <v>0</v>
          </cell>
          <cell r="AN95">
            <v>0</v>
          </cell>
          <cell r="AO95">
            <v>0.23499999999999999</v>
          </cell>
          <cell r="AP95" t="str">
            <v>К</v>
          </cell>
          <cell r="AQ95">
            <v>90.939329999999998</v>
          </cell>
          <cell r="AR95">
            <v>3.6453208251477109</v>
          </cell>
          <cell r="AS95">
            <v>3.5380123999999999</v>
          </cell>
          <cell r="AT95">
            <v>0.10730840999999999</v>
          </cell>
          <cell r="AU95">
            <v>0</v>
          </cell>
          <cell r="AV95">
            <v>0</v>
          </cell>
          <cell r="AW95">
            <v>0</v>
          </cell>
          <cell r="AX95">
            <v>0</v>
          </cell>
          <cell r="AY95">
            <v>0</v>
          </cell>
          <cell r="AZ95">
            <v>3.5380124151477106</v>
          </cell>
          <cell r="BA95">
            <v>0</v>
          </cell>
          <cell r="BB95">
            <v>3.0571974878929531</v>
          </cell>
          <cell r="BC95">
            <v>9.0938999999999992E-2</v>
          </cell>
          <cell r="BD95">
            <v>2.1899978968586864</v>
          </cell>
          <cell r="BE95">
            <v>0</v>
          </cell>
          <cell r="BF95">
            <v>0</v>
          </cell>
          <cell r="BG95">
            <v>0.77626059103426681</v>
          </cell>
          <cell r="BH95">
            <v>9.0939329999999999E-2</v>
          </cell>
          <cell r="BI95">
            <v>0</v>
          </cell>
          <cell r="BJ95">
            <v>0</v>
          </cell>
          <cell r="BK95">
            <v>0</v>
          </cell>
          <cell r="BL95">
            <v>0</v>
          </cell>
          <cell r="BM95">
            <v>0</v>
          </cell>
          <cell r="BN95">
            <v>2.9662581578929532</v>
          </cell>
          <cell r="BO95">
            <v>0</v>
          </cell>
          <cell r="BP95">
            <v>3.0571974878929531</v>
          </cell>
          <cell r="BQ95">
            <v>0</v>
          </cell>
          <cell r="BR95">
            <v>0</v>
          </cell>
          <cell r="BS95">
            <v>0</v>
          </cell>
          <cell r="BT95">
            <v>0</v>
          </cell>
          <cell r="BU95">
            <v>0</v>
          </cell>
          <cell r="BV95">
            <v>0</v>
          </cell>
          <cell r="BW95">
            <v>3.0571974878929531</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0.23499999999999999</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row>
        <row r="96">
          <cell r="A96" t="str">
            <v>F_TP1100.PR.0034</v>
          </cell>
          <cell r="B96" t="str">
            <v>Реконструкция ПС 110/10 кВ "Черный Мыс" (установка ТСО по программе "Антитеррор")</v>
          </cell>
          <cell r="C96" t="str">
            <v>ТПиР</v>
          </cell>
          <cell r="D96" t="str">
            <v>Техническое перевооружение и реконструкция</v>
          </cell>
          <cell r="E96" t="str">
            <v>1.2.4.1</v>
          </cell>
          <cell r="F96" t="str">
            <v>2</v>
          </cell>
          <cell r="G96" t="str">
            <v>02. Реконструкция, модернизация, техническое перевооружение</v>
          </cell>
          <cell r="H96">
            <v>2018</v>
          </cell>
          <cell r="I96">
            <v>2024</v>
          </cell>
          <cell r="J96">
            <v>2024</v>
          </cell>
          <cell r="K96">
            <v>0</v>
          </cell>
          <cell r="L96">
            <v>0</v>
          </cell>
          <cell r="M96">
            <v>0</v>
          </cell>
          <cell r="N96">
            <v>0</v>
          </cell>
          <cell r="O96">
            <v>0</v>
          </cell>
          <cell r="P96">
            <v>0</v>
          </cell>
          <cell r="Q96">
            <v>0</v>
          </cell>
          <cell r="R96">
            <v>0</v>
          </cell>
          <cell r="S96">
            <v>0</v>
          </cell>
          <cell r="T96" t="str">
            <v/>
          </cell>
          <cell r="V96" t="str">
            <v/>
          </cell>
          <cell r="W96" t="str">
            <v/>
          </cell>
          <cell r="X96" t="str">
            <v/>
          </cell>
          <cell r="Y96" t="str">
            <v/>
          </cell>
          <cell r="Z96" t="str">
            <v/>
          </cell>
          <cell r="AA96" t="str">
            <v/>
          </cell>
          <cell r="AB96" t="str">
            <v/>
          </cell>
          <cell r="AC96" t="str">
            <v xml:space="preserve"> </v>
          </cell>
          <cell r="AD96" t="str">
            <v xml:space="preserve">        </v>
          </cell>
          <cell r="AE96">
            <v>0</v>
          </cell>
          <cell r="AF96">
            <v>0</v>
          </cell>
          <cell r="AG96">
            <v>0</v>
          </cell>
          <cell r="AH96">
            <v>0</v>
          </cell>
          <cell r="AI96">
            <v>0</v>
          </cell>
          <cell r="AJ96">
            <v>0</v>
          </cell>
          <cell r="AK96">
            <v>0</v>
          </cell>
          <cell r="AL96">
            <v>0</v>
          </cell>
          <cell r="AM96">
            <v>0</v>
          </cell>
          <cell r="AN96">
            <v>0</v>
          </cell>
          <cell r="AO96">
            <v>0.184</v>
          </cell>
          <cell r="AP96" t="str">
            <v>К</v>
          </cell>
          <cell r="AQ96">
            <v>282.78908999999999</v>
          </cell>
          <cell r="AR96">
            <v>9.6566811435858408</v>
          </cell>
          <cell r="AS96">
            <v>0</v>
          </cell>
          <cell r="AT96">
            <v>0.33369110000000002</v>
          </cell>
          <cell r="AU96">
            <v>0</v>
          </cell>
          <cell r="AV96">
            <v>0.3176919225697501</v>
          </cell>
          <cell r="AW96">
            <v>9.0052981210160929</v>
          </cell>
          <cell r="AX96">
            <v>0</v>
          </cell>
          <cell r="AY96">
            <v>0</v>
          </cell>
          <cell r="AZ96">
            <v>0</v>
          </cell>
          <cell r="BA96">
            <v>0</v>
          </cell>
          <cell r="BB96">
            <v>8.0992905271714051</v>
          </cell>
          <cell r="BC96">
            <v>0.28278908999999997</v>
          </cell>
          <cell r="BD96">
            <v>4.6843905530557839</v>
          </cell>
          <cell r="BE96">
            <v>2.6132311262312595</v>
          </cell>
          <cell r="BF96">
            <v>2.6387090066288213E-2</v>
          </cell>
          <cell r="BG96">
            <v>0.49249266781807388</v>
          </cell>
          <cell r="BH96">
            <v>0.28278908999999997</v>
          </cell>
          <cell r="BI96">
            <v>0</v>
          </cell>
          <cell r="BJ96">
            <v>0.2647432688081251</v>
          </cell>
          <cell r="BK96">
            <v>7.5517581683632802</v>
          </cell>
          <cell r="BL96">
            <v>0</v>
          </cell>
          <cell r="BM96">
            <v>0</v>
          </cell>
          <cell r="BN96">
            <v>0</v>
          </cell>
          <cell r="BO96">
            <v>0</v>
          </cell>
          <cell r="BP96">
            <v>8.0992905271714051</v>
          </cell>
          <cell r="BQ96">
            <v>0</v>
          </cell>
          <cell r="BR96">
            <v>0</v>
          </cell>
          <cell r="BS96">
            <v>0</v>
          </cell>
          <cell r="BT96">
            <v>8.0992905271714051</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0.184</v>
          </cell>
          <cell r="EX96">
            <v>0</v>
          </cell>
          <cell r="EY96">
            <v>0</v>
          </cell>
          <cell r="EZ96">
            <v>0</v>
          </cell>
          <cell r="FA96">
            <v>0</v>
          </cell>
          <cell r="FB96">
            <v>0</v>
          </cell>
          <cell r="FC96">
            <v>0</v>
          </cell>
          <cell r="FD96">
            <v>0</v>
          </cell>
          <cell r="FE96">
            <v>0</v>
          </cell>
          <cell r="FF96">
            <v>0</v>
          </cell>
          <cell r="FG96">
            <v>0</v>
          </cell>
          <cell r="FH96">
            <v>0.184</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row>
        <row r="97">
          <cell r="A97" t="str">
            <v>F_TP1100.PR.0035</v>
          </cell>
          <cell r="B97" t="str">
            <v>Реконструкция ПС 110/10 кВ "Сайма" (установка ТСО по программе "Антитеррор")</v>
          </cell>
          <cell r="C97" t="str">
            <v>ТПиР</v>
          </cell>
          <cell r="D97" t="str">
            <v>Техническое перевооружение и реконструкция</v>
          </cell>
          <cell r="E97" t="str">
            <v>1.2.4.1</v>
          </cell>
          <cell r="F97" t="str">
            <v>2</v>
          </cell>
          <cell r="G97" t="str">
            <v>02. Реконструкция, модернизация, техническое перевооружение</v>
          </cell>
          <cell r="H97">
            <v>2018</v>
          </cell>
          <cell r="I97">
            <v>2024</v>
          </cell>
          <cell r="J97">
            <v>2024</v>
          </cell>
          <cell r="K97">
            <v>0</v>
          </cell>
          <cell r="L97">
            <v>0</v>
          </cell>
          <cell r="M97">
            <v>0</v>
          </cell>
          <cell r="N97">
            <v>0</v>
          </cell>
          <cell r="O97">
            <v>0</v>
          </cell>
          <cell r="P97">
            <v>0</v>
          </cell>
          <cell r="Q97">
            <v>0</v>
          </cell>
          <cell r="R97">
            <v>0</v>
          </cell>
          <cell r="S97">
            <v>0</v>
          </cell>
          <cell r="T97" t="str">
            <v/>
          </cell>
          <cell r="V97" t="str">
            <v/>
          </cell>
          <cell r="W97" t="str">
            <v/>
          </cell>
          <cell r="X97" t="str">
            <v/>
          </cell>
          <cell r="Y97" t="str">
            <v/>
          </cell>
          <cell r="Z97" t="str">
            <v/>
          </cell>
          <cell r="AA97" t="str">
            <v/>
          </cell>
          <cell r="AB97" t="str">
            <v/>
          </cell>
          <cell r="AC97" t="str">
            <v xml:space="preserve"> </v>
          </cell>
          <cell r="AD97" t="str">
            <v xml:space="preserve">        </v>
          </cell>
          <cell r="AE97">
            <v>0</v>
          </cell>
          <cell r="AF97">
            <v>0</v>
          </cell>
          <cell r="AG97">
            <v>0</v>
          </cell>
          <cell r="AH97">
            <v>0</v>
          </cell>
          <cell r="AI97">
            <v>0</v>
          </cell>
          <cell r="AJ97">
            <v>0</v>
          </cell>
          <cell r="AK97">
            <v>0</v>
          </cell>
          <cell r="AL97">
            <v>0</v>
          </cell>
          <cell r="AM97">
            <v>0</v>
          </cell>
          <cell r="AN97">
            <v>0</v>
          </cell>
          <cell r="AO97">
            <v>0.19900000000000001</v>
          </cell>
          <cell r="AP97" t="str">
            <v>К</v>
          </cell>
          <cell r="AQ97">
            <v>282.78908999999999</v>
          </cell>
          <cell r="AR97">
            <v>9.7944446242640186</v>
          </cell>
          <cell r="AS97">
            <v>0</v>
          </cell>
          <cell r="AT97">
            <v>0.33369110000000002</v>
          </cell>
          <cell r="AU97">
            <v>0</v>
          </cell>
          <cell r="AV97">
            <v>0.27772866935950391</v>
          </cell>
          <cell r="AW97">
            <v>9.1830248549045148</v>
          </cell>
          <cell r="AX97">
            <v>0</v>
          </cell>
          <cell r="AY97">
            <v>0</v>
          </cell>
          <cell r="AZ97">
            <v>0</v>
          </cell>
          <cell r="BA97">
            <v>0</v>
          </cell>
          <cell r="BB97">
            <v>8.2147522625848719</v>
          </cell>
          <cell r="BC97">
            <v>0.28278908999999997</v>
          </cell>
          <cell r="BD97">
            <v>4.3145446931519098</v>
          </cell>
          <cell r="BE97">
            <v>2.5305092035291232</v>
          </cell>
          <cell r="BF97">
            <v>0.46620017896379828</v>
          </cell>
          <cell r="BG97">
            <v>0.62070909694004084</v>
          </cell>
          <cell r="BH97">
            <v>0.28278908999999997</v>
          </cell>
          <cell r="BI97">
            <v>0</v>
          </cell>
          <cell r="BJ97">
            <v>0.23144055779958661</v>
          </cell>
          <cell r="BK97">
            <v>7.7005226147852852</v>
          </cell>
          <cell r="BL97">
            <v>0</v>
          </cell>
          <cell r="BM97">
            <v>0</v>
          </cell>
          <cell r="BN97">
            <v>0</v>
          </cell>
          <cell r="BO97">
            <v>0</v>
          </cell>
          <cell r="BP97">
            <v>8.2147522625848719</v>
          </cell>
          <cell r="BQ97">
            <v>0</v>
          </cell>
          <cell r="BR97">
            <v>0</v>
          </cell>
          <cell r="BS97">
            <v>0</v>
          </cell>
          <cell r="BT97">
            <v>8.2147522625848719</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0.19900000000000001</v>
          </cell>
          <cell r="EX97">
            <v>0</v>
          </cell>
          <cell r="EY97">
            <v>0</v>
          </cell>
          <cell r="EZ97">
            <v>0</v>
          </cell>
          <cell r="FA97">
            <v>0</v>
          </cell>
          <cell r="FB97">
            <v>0</v>
          </cell>
          <cell r="FC97">
            <v>0</v>
          </cell>
          <cell r="FD97">
            <v>0</v>
          </cell>
          <cell r="FE97">
            <v>0</v>
          </cell>
          <cell r="FF97">
            <v>0</v>
          </cell>
          <cell r="FG97">
            <v>0</v>
          </cell>
          <cell r="FH97">
            <v>0.19900000000000001</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row>
        <row r="98">
          <cell r="A98" t="str">
            <v>F_TP1100.PR.0036</v>
          </cell>
          <cell r="B98" t="str">
            <v>Реконструкция ПП 110 кВ "Победа" (установка ТСО по программе "Антитеррор")</v>
          </cell>
          <cell r="C98" t="str">
            <v>ТПиР</v>
          </cell>
          <cell r="D98" t="str">
            <v>Техническое перевооружение и реконструкция</v>
          </cell>
          <cell r="E98" t="str">
            <v>1.2.4.1</v>
          </cell>
          <cell r="F98" t="str">
            <v>2</v>
          </cell>
          <cell r="G98" t="str">
            <v>02. Реконструкция, модернизация, техническое перевооружение</v>
          </cell>
          <cell r="H98">
            <v>2018</v>
          </cell>
          <cell r="I98">
            <v>2024</v>
          </cell>
          <cell r="J98">
            <v>2024</v>
          </cell>
          <cell r="K98">
            <v>0</v>
          </cell>
          <cell r="L98">
            <v>0</v>
          </cell>
          <cell r="M98">
            <v>0</v>
          </cell>
          <cell r="N98">
            <v>0</v>
          </cell>
          <cell r="O98">
            <v>0</v>
          </cell>
          <cell r="P98">
            <v>0</v>
          </cell>
          <cell r="Q98">
            <v>0</v>
          </cell>
          <cell r="R98">
            <v>0</v>
          </cell>
          <cell r="S98">
            <v>0</v>
          </cell>
          <cell r="T98" t="str">
            <v/>
          </cell>
          <cell r="V98" t="str">
            <v/>
          </cell>
          <cell r="W98" t="str">
            <v/>
          </cell>
          <cell r="X98" t="str">
            <v/>
          </cell>
          <cell r="Y98" t="str">
            <v/>
          </cell>
          <cell r="Z98" t="str">
            <v/>
          </cell>
          <cell r="AA98" t="str">
            <v/>
          </cell>
          <cell r="AB98" t="str">
            <v/>
          </cell>
          <cell r="AC98" t="str">
            <v xml:space="preserve"> </v>
          </cell>
          <cell r="AD98" t="str">
            <v xml:space="preserve">        </v>
          </cell>
          <cell r="AE98">
            <v>0</v>
          </cell>
          <cell r="AF98">
            <v>0</v>
          </cell>
          <cell r="AG98">
            <v>0</v>
          </cell>
          <cell r="AH98">
            <v>0</v>
          </cell>
          <cell r="AI98">
            <v>0</v>
          </cell>
          <cell r="AJ98">
            <v>0</v>
          </cell>
          <cell r="AK98">
            <v>0</v>
          </cell>
          <cell r="AL98">
            <v>0</v>
          </cell>
          <cell r="AM98">
            <v>0</v>
          </cell>
          <cell r="AN98">
            <v>0</v>
          </cell>
          <cell r="AO98">
            <v>0.58399999999999996</v>
          </cell>
          <cell r="AP98" t="str">
            <v>К</v>
          </cell>
          <cell r="AQ98">
            <v>500.23338999999999</v>
          </cell>
          <cell r="AR98">
            <v>19.676498772185102</v>
          </cell>
          <cell r="AS98">
            <v>0</v>
          </cell>
          <cell r="AT98">
            <v>0.59027540000000001</v>
          </cell>
          <cell r="AU98">
            <v>0</v>
          </cell>
          <cell r="AV98">
            <v>0.44701802447408567</v>
          </cell>
          <cell r="AW98">
            <v>18.639205347711016</v>
          </cell>
          <cell r="AX98">
            <v>0</v>
          </cell>
          <cell r="AY98">
            <v>0</v>
          </cell>
          <cell r="AZ98">
            <v>0</v>
          </cell>
          <cell r="BA98">
            <v>0</v>
          </cell>
          <cell r="BB98">
            <v>16.501619479889698</v>
          </cell>
          <cell r="BC98">
            <v>0.50023339</v>
          </cell>
          <cell r="BD98">
            <v>10.985809825414812</v>
          </cell>
          <cell r="BE98">
            <v>3.9920545541545223</v>
          </cell>
          <cell r="BF98">
            <v>3.9066894795951788E-2</v>
          </cell>
          <cell r="BG98">
            <v>0.98445481552441383</v>
          </cell>
          <cell r="BH98">
            <v>0.50023339</v>
          </cell>
          <cell r="BI98">
            <v>0</v>
          </cell>
          <cell r="BJ98">
            <v>0.37251502039507139</v>
          </cell>
          <cell r="BK98">
            <v>15.628871069494625</v>
          </cell>
          <cell r="BL98">
            <v>0</v>
          </cell>
          <cell r="BM98">
            <v>0</v>
          </cell>
          <cell r="BN98">
            <v>0</v>
          </cell>
          <cell r="BO98">
            <v>0</v>
          </cell>
          <cell r="BP98">
            <v>16.501619479889698</v>
          </cell>
          <cell r="BQ98">
            <v>0</v>
          </cell>
          <cell r="BR98">
            <v>0</v>
          </cell>
          <cell r="BS98">
            <v>0</v>
          </cell>
          <cell r="BT98">
            <v>16.501619479889698</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0.58399999999999996</v>
          </cell>
          <cell r="EX98">
            <v>0</v>
          </cell>
          <cell r="EY98">
            <v>0</v>
          </cell>
          <cell r="EZ98">
            <v>0</v>
          </cell>
          <cell r="FA98">
            <v>0</v>
          </cell>
          <cell r="FB98">
            <v>0</v>
          </cell>
          <cell r="FC98">
            <v>0</v>
          </cell>
          <cell r="FD98">
            <v>0</v>
          </cell>
          <cell r="FE98">
            <v>0</v>
          </cell>
          <cell r="FF98">
            <v>0</v>
          </cell>
          <cell r="FG98">
            <v>0</v>
          </cell>
          <cell r="FH98">
            <v>0.58399999999999996</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row>
        <row r="99">
          <cell r="A99" t="str">
            <v>F_TP1100.PR.0042</v>
          </cell>
          <cell r="B99" t="str">
            <v>Реконструкция ПС 35/10 кВ "Солнечная" (установка ТСО по программе "Антитеррор")</v>
          </cell>
          <cell r="C99" t="str">
            <v>ТПиР</v>
          </cell>
          <cell r="D99" t="str">
            <v>Техническое перевооружение и реконструкция</v>
          </cell>
          <cell r="E99" t="str">
            <v>1.2.4.1</v>
          </cell>
          <cell r="F99" t="str">
            <v>2</v>
          </cell>
          <cell r="G99" t="str">
            <v>02. Реконструкция, модернизация, техническое перевооружение</v>
          </cell>
          <cell r="H99">
            <v>2018</v>
          </cell>
          <cell r="I99">
            <v>2027</v>
          </cell>
          <cell r="J99">
            <v>2027</v>
          </cell>
          <cell r="K99">
            <v>0</v>
          </cell>
          <cell r="L99">
            <v>0</v>
          </cell>
          <cell r="M99">
            <v>0</v>
          </cell>
          <cell r="N99">
            <v>0</v>
          </cell>
          <cell r="O99">
            <v>0</v>
          </cell>
          <cell r="P99">
            <v>0</v>
          </cell>
          <cell r="Q99">
            <v>0</v>
          </cell>
          <cell r="R99">
            <v>0</v>
          </cell>
          <cell r="S99">
            <v>0</v>
          </cell>
          <cell r="T99" t="str">
            <v/>
          </cell>
          <cell r="V99" t="str">
            <v/>
          </cell>
          <cell r="W99" t="str">
            <v/>
          </cell>
          <cell r="X99" t="str">
            <v/>
          </cell>
          <cell r="Y99" t="str">
            <v/>
          </cell>
          <cell r="Z99" t="str">
            <v/>
          </cell>
          <cell r="AA99" t="str">
            <v/>
          </cell>
          <cell r="AB99" t="str">
            <v/>
          </cell>
          <cell r="AC99" t="str">
            <v xml:space="preserve"> </v>
          </cell>
          <cell r="AD99" t="str">
            <v xml:space="preserve">        </v>
          </cell>
          <cell r="AE99">
            <v>0</v>
          </cell>
          <cell r="AF99">
            <v>0</v>
          </cell>
          <cell r="AG99">
            <v>0</v>
          </cell>
          <cell r="AH99">
            <v>0</v>
          </cell>
          <cell r="AI99">
            <v>0</v>
          </cell>
          <cell r="AJ99">
            <v>0</v>
          </cell>
          <cell r="AK99">
            <v>0</v>
          </cell>
          <cell r="AL99">
            <v>0</v>
          </cell>
          <cell r="AM99">
            <v>0</v>
          </cell>
          <cell r="AN99">
            <v>0</v>
          </cell>
          <cell r="AO99">
            <v>0.11559999999999999</v>
          </cell>
          <cell r="AP99" t="str">
            <v>К</v>
          </cell>
          <cell r="AQ99">
            <v>226.16471000000001</v>
          </cell>
          <cell r="AR99">
            <v>9.1828460342316625</v>
          </cell>
          <cell r="AS99">
            <v>8.9159717000000001</v>
          </cell>
          <cell r="AT99">
            <v>0.26687434599999993</v>
          </cell>
          <cell r="AU99">
            <v>0</v>
          </cell>
          <cell r="AV99">
            <v>0</v>
          </cell>
          <cell r="AW99">
            <v>0</v>
          </cell>
          <cell r="AX99">
            <v>0</v>
          </cell>
          <cell r="AY99">
            <v>0</v>
          </cell>
          <cell r="AZ99">
            <v>8.9159716882316626</v>
          </cell>
          <cell r="BA99">
            <v>0</v>
          </cell>
          <cell r="BB99">
            <v>7.7012536905082483</v>
          </cell>
          <cell r="BC99">
            <v>0.226165</v>
          </cell>
          <cell r="BD99">
            <v>3.61272720249353</v>
          </cell>
          <cell r="BE99">
            <v>2.7285607551454216</v>
          </cell>
          <cell r="BF99">
            <v>0.50147236666582129</v>
          </cell>
          <cell r="BG99">
            <v>0.63232836620347554</v>
          </cell>
          <cell r="BH99">
            <v>0.22616469999999997</v>
          </cell>
          <cell r="BI99">
            <v>0</v>
          </cell>
          <cell r="BJ99">
            <v>0</v>
          </cell>
          <cell r="BK99">
            <v>0</v>
          </cell>
          <cell r="BL99">
            <v>0</v>
          </cell>
          <cell r="BM99">
            <v>0</v>
          </cell>
          <cell r="BN99">
            <v>7.4750889805082483</v>
          </cell>
          <cell r="BO99">
            <v>0</v>
          </cell>
          <cell r="BP99">
            <v>7.7012536905082483</v>
          </cell>
          <cell r="BQ99">
            <v>0</v>
          </cell>
          <cell r="BR99">
            <v>0</v>
          </cell>
          <cell r="BS99">
            <v>0</v>
          </cell>
          <cell r="BT99">
            <v>0</v>
          </cell>
          <cell r="BU99">
            <v>0</v>
          </cell>
          <cell r="BV99">
            <v>0</v>
          </cell>
          <cell r="BW99">
            <v>7.7012536905082483</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0.11559999999999999</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row>
        <row r="100">
          <cell r="A100" t="str">
            <v>F_TP1100.PR.0043</v>
          </cell>
          <cell r="B100" t="str">
            <v>Реконструкция ПС 110/35/10 кВ "Березка" (установка ТСО по программе "Антитеррор")</v>
          </cell>
          <cell r="C100" t="str">
            <v>ТПиР</v>
          </cell>
          <cell r="D100" t="str">
            <v>Техническое перевооружение и реконструкция</v>
          </cell>
          <cell r="E100" t="str">
            <v>1.2.4.1</v>
          </cell>
          <cell r="F100" t="str">
            <v>2</v>
          </cell>
          <cell r="G100" t="str">
            <v>02. Реконструкция, модернизация, техническое перевооружение</v>
          </cell>
          <cell r="H100">
            <v>2018</v>
          </cell>
          <cell r="I100">
            <v>2025</v>
          </cell>
          <cell r="J100">
            <v>2025</v>
          </cell>
          <cell r="K100">
            <v>0</v>
          </cell>
          <cell r="L100">
            <v>0</v>
          </cell>
          <cell r="M100">
            <v>0</v>
          </cell>
          <cell r="N100">
            <v>0</v>
          </cell>
          <cell r="O100">
            <v>0</v>
          </cell>
          <cell r="P100">
            <v>0</v>
          </cell>
          <cell r="Q100">
            <v>0</v>
          </cell>
          <cell r="R100">
            <v>0</v>
          </cell>
          <cell r="S100">
            <v>0</v>
          </cell>
          <cell r="T100" t="str">
            <v/>
          </cell>
          <cell r="V100" t="str">
            <v/>
          </cell>
          <cell r="W100" t="str">
            <v/>
          </cell>
          <cell r="X100" t="str">
            <v/>
          </cell>
          <cell r="Y100" t="str">
            <v/>
          </cell>
          <cell r="Z100" t="str">
            <v/>
          </cell>
          <cell r="AA100" t="str">
            <v/>
          </cell>
          <cell r="AB100" t="str">
            <v/>
          </cell>
          <cell r="AC100" t="str">
            <v xml:space="preserve"> </v>
          </cell>
          <cell r="AD100" t="str">
            <v xml:space="preserve">        </v>
          </cell>
          <cell r="AE100">
            <v>0</v>
          </cell>
          <cell r="AF100">
            <v>0</v>
          </cell>
          <cell r="AG100">
            <v>0</v>
          </cell>
          <cell r="AH100">
            <v>0</v>
          </cell>
          <cell r="AI100">
            <v>0</v>
          </cell>
          <cell r="AJ100">
            <v>0</v>
          </cell>
          <cell r="AK100">
            <v>0</v>
          </cell>
          <cell r="AL100">
            <v>0</v>
          </cell>
          <cell r="AM100">
            <v>0</v>
          </cell>
          <cell r="AN100">
            <v>0</v>
          </cell>
          <cell r="AO100">
            <v>0.22120000000000001</v>
          </cell>
          <cell r="AP100" t="str">
            <v>К</v>
          </cell>
          <cell r="AQ100">
            <v>315.95967000000002</v>
          </cell>
          <cell r="AR100">
            <v>13.035948267605823</v>
          </cell>
          <cell r="AS100">
            <v>12.3071451</v>
          </cell>
          <cell r="AT100">
            <v>0.37283240000000001</v>
          </cell>
          <cell r="AU100">
            <v>0</v>
          </cell>
          <cell r="AV100">
            <v>0</v>
          </cell>
          <cell r="AW100">
            <v>0.3559707473335379</v>
          </cell>
          <cell r="AX100">
            <v>12.307145120272285</v>
          </cell>
          <cell r="AY100">
            <v>0</v>
          </cell>
          <cell r="AZ100">
            <v>0</v>
          </cell>
          <cell r="BA100">
            <v>0</v>
          </cell>
          <cell r="BB100">
            <v>10.932389837905653</v>
          </cell>
          <cell r="BC100">
            <v>0.31595967000000003</v>
          </cell>
          <cell r="BD100">
            <v>5.923245489104989</v>
          </cell>
          <cell r="BE100">
            <v>3.2903825877695545</v>
          </cell>
          <cell r="BF100">
            <v>0.59810883720052399</v>
          </cell>
          <cell r="BG100">
            <v>0.80469325383058665</v>
          </cell>
          <cell r="BH100">
            <v>0.31595967000000003</v>
          </cell>
          <cell r="BI100">
            <v>0</v>
          </cell>
          <cell r="BJ100">
            <v>0</v>
          </cell>
          <cell r="BK100">
            <v>0.2966422894446149</v>
          </cell>
          <cell r="BL100">
            <v>10.319787878461039</v>
          </cell>
          <cell r="BM100">
            <v>0</v>
          </cell>
          <cell r="BN100">
            <v>0</v>
          </cell>
          <cell r="BO100">
            <v>0</v>
          </cell>
          <cell r="BP100">
            <v>10.932389837905653</v>
          </cell>
          <cell r="BQ100">
            <v>0</v>
          </cell>
          <cell r="BR100">
            <v>0</v>
          </cell>
          <cell r="BS100">
            <v>0</v>
          </cell>
          <cell r="BT100">
            <v>0</v>
          </cell>
          <cell r="BU100">
            <v>10.932389837905653</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0.22120000000000001</v>
          </cell>
          <cell r="FT100">
            <v>0</v>
          </cell>
          <cell r="FU100">
            <v>0</v>
          </cell>
          <cell r="FV100">
            <v>0</v>
          </cell>
          <cell r="FW100">
            <v>0</v>
          </cell>
          <cell r="FX100">
            <v>0</v>
          </cell>
          <cell r="FY100">
            <v>0</v>
          </cell>
          <cell r="FZ100">
            <v>0</v>
          </cell>
          <cell r="GA100">
            <v>0</v>
          </cell>
          <cell r="GB100">
            <v>0</v>
          </cell>
          <cell r="GC100">
            <v>0</v>
          </cell>
          <cell r="GD100">
            <v>0.22120000000000001</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row>
        <row r="101">
          <cell r="A101" t="str">
            <v>F_TP1100.PR.0044</v>
          </cell>
          <cell r="B101" t="str">
            <v>Реконструкция ПС 110/35/10 кВ "Югорская" (установка ТСО по программе "Антитеррор")</v>
          </cell>
          <cell r="C101" t="str">
            <v>ТПиР</v>
          </cell>
          <cell r="D101" t="str">
            <v>Техническое перевооружение и реконструкция</v>
          </cell>
          <cell r="E101" t="str">
            <v>1.2.4.1</v>
          </cell>
          <cell r="F101" t="str">
            <v>2</v>
          </cell>
          <cell r="G101" t="str">
            <v>02. Реконструкция, модернизация, техническое перевооружение</v>
          </cell>
          <cell r="H101">
            <v>2018</v>
          </cell>
          <cell r="I101">
            <v>2025</v>
          </cell>
          <cell r="J101">
            <v>2025</v>
          </cell>
          <cell r="K101">
            <v>0</v>
          </cell>
          <cell r="L101">
            <v>0</v>
          </cell>
          <cell r="M101">
            <v>0</v>
          </cell>
          <cell r="N101">
            <v>0</v>
          </cell>
          <cell r="O101">
            <v>0</v>
          </cell>
          <cell r="P101">
            <v>0</v>
          </cell>
          <cell r="Q101">
            <v>0</v>
          </cell>
          <cell r="R101">
            <v>0</v>
          </cell>
          <cell r="S101">
            <v>0</v>
          </cell>
          <cell r="T101" t="str">
            <v/>
          </cell>
          <cell r="V101" t="str">
            <v/>
          </cell>
          <cell r="W101" t="str">
            <v/>
          </cell>
          <cell r="X101" t="str">
            <v/>
          </cell>
          <cell r="Y101" t="str">
            <v/>
          </cell>
          <cell r="Z101" t="str">
            <v/>
          </cell>
          <cell r="AA101" t="str">
            <v/>
          </cell>
          <cell r="AB101" t="str">
            <v/>
          </cell>
          <cell r="AC101" t="str">
            <v xml:space="preserve"> </v>
          </cell>
          <cell r="AD101" t="str">
            <v xml:space="preserve">        </v>
          </cell>
          <cell r="AE101">
            <v>0</v>
          </cell>
          <cell r="AF101">
            <v>0</v>
          </cell>
          <cell r="AG101">
            <v>0</v>
          </cell>
          <cell r="AH101">
            <v>0</v>
          </cell>
          <cell r="AI101">
            <v>0</v>
          </cell>
          <cell r="AJ101">
            <v>0</v>
          </cell>
          <cell r="AK101">
            <v>0</v>
          </cell>
          <cell r="AL101">
            <v>0</v>
          </cell>
          <cell r="AM101">
            <v>0</v>
          </cell>
          <cell r="AN101">
            <v>0</v>
          </cell>
          <cell r="AO101">
            <v>0.33400000000000002</v>
          </cell>
          <cell r="AP101" t="str">
            <v>К</v>
          </cell>
          <cell r="AQ101">
            <v>358.11040000000003</v>
          </cell>
          <cell r="AR101">
            <v>14.045041315203012</v>
          </cell>
          <cell r="AS101">
            <v>13.2161214</v>
          </cell>
          <cell r="AT101">
            <v>0.42257029999999995</v>
          </cell>
          <cell r="AU101">
            <v>0</v>
          </cell>
          <cell r="AV101">
            <v>0</v>
          </cell>
          <cell r="AW101">
            <v>0.40634958844158486</v>
          </cell>
          <cell r="AX101">
            <v>13.216121426761427</v>
          </cell>
          <cell r="AY101">
            <v>0</v>
          </cell>
          <cell r="AZ101">
            <v>0</v>
          </cell>
          <cell r="BA101">
            <v>0</v>
          </cell>
          <cell r="BB101">
            <v>11.779000840207523</v>
          </cell>
          <cell r="BC101">
            <v>0.35811040000000005</v>
          </cell>
          <cell r="BD101">
            <v>6.5518116235018091</v>
          </cell>
          <cell r="BE101">
            <v>3.437496646151029</v>
          </cell>
          <cell r="BF101">
            <v>0.54964665302926652</v>
          </cell>
          <cell r="BG101">
            <v>0.8819355175254191</v>
          </cell>
          <cell r="BH101">
            <v>0.3581104</v>
          </cell>
          <cell r="BI101">
            <v>0</v>
          </cell>
          <cell r="BJ101">
            <v>0</v>
          </cell>
          <cell r="BK101">
            <v>0.33862465703465405</v>
          </cell>
          <cell r="BL101">
            <v>11.08226578317287</v>
          </cell>
          <cell r="BM101">
            <v>0</v>
          </cell>
          <cell r="BN101">
            <v>0</v>
          </cell>
          <cell r="BO101">
            <v>0</v>
          </cell>
          <cell r="BP101">
            <v>11.779000840207523</v>
          </cell>
          <cell r="BQ101">
            <v>0</v>
          </cell>
          <cell r="BR101">
            <v>0</v>
          </cell>
          <cell r="BS101">
            <v>0</v>
          </cell>
          <cell r="BT101">
            <v>0</v>
          </cell>
          <cell r="BU101">
            <v>11.779000840207523</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0.33400000000000002</v>
          </cell>
          <cell r="FT101">
            <v>0</v>
          </cell>
          <cell r="FU101">
            <v>0</v>
          </cell>
          <cell r="FV101">
            <v>0</v>
          </cell>
          <cell r="FW101">
            <v>0</v>
          </cell>
          <cell r="FX101">
            <v>0</v>
          </cell>
          <cell r="FY101">
            <v>0</v>
          </cell>
          <cell r="FZ101">
            <v>0</v>
          </cell>
          <cell r="GA101">
            <v>0</v>
          </cell>
          <cell r="GB101">
            <v>0</v>
          </cell>
          <cell r="GC101">
            <v>0</v>
          </cell>
          <cell r="GD101">
            <v>0.33400000000000002</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row>
        <row r="102">
          <cell r="A102" t="str">
            <v>F_TP1100.PR.0045</v>
          </cell>
          <cell r="B102" t="str">
            <v>Реконструкция ПС 110/35/10 кВ "Вынга" (установка ТСО по программе "Антитеррор")</v>
          </cell>
          <cell r="C102" t="str">
            <v>ТПиР</v>
          </cell>
          <cell r="D102" t="str">
            <v>Техническое перевооружение и реконструкция</v>
          </cell>
          <cell r="E102" t="str">
            <v>1.2.4.1</v>
          </cell>
          <cell r="F102" t="str">
            <v>2</v>
          </cell>
          <cell r="G102" t="str">
            <v>02. Реконструкция, модернизация, техническое перевооружение</v>
          </cell>
          <cell r="H102">
            <v>2018</v>
          </cell>
          <cell r="I102">
            <v>2025</v>
          </cell>
          <cell r="J102">
            <v>2025</v>
          </cell>
          <cell r="K102">
            <v>0</v>
          </cell>
          <cell r="L102">
            <v>0</v>
          </cell>
          <cell r="M102">
            <v>0</v>
          </cell>
          <cell r="N102">
            <v>0</v>
          </cell>
          <cell r="O102">
            <v>0</v>
          </cell>
          <cell r="P102">
            <v>0</v>
          </cell>
          <cell r="Q102">
            <v>0</v>
          </cell>
          <cell r="R102">
            <v>0</v>
          </cell>
          <cell r="S102">
            <v>0</v>
          </cell>
          <cell r="T102" t="str">
            <v/>
          </cell>
          <cell r="V102" t="str">
            <v/>
          </cell>
          <cell r="W102" t="str">
            <v/>
          </cell>
          <cell r="X102" t="str">
            <v/>
          </cell>
          <cell r="Y102" t="str">
            <v/>
          </cell>
          <cell r="Z102" t="str">
            <v/>
          </cell>
          <cell r="AA102" t="str">
            <v/>
          </cell>
          <cell r="AB102" t="str">
            <v/>
          </cell>
          <cell r="AC102" t="str">
            <v xml:space="preserve"> </v>
          </cell>
          <cell r="AD102" t="str">
            <v xml:space="preserve">        </v>
          </cell>
          <cell r="AE102">
            <v>0</v>
          </cell>
          <cell r="AF102">
            <v>0</v>
          </cell>
          <cell r="AG102">
            <v>0</v>
          </cell>
          <cell r="AH102">
            <v>0</v>
          </cell>
          <cell r="AI102">
            <v>0</v>
          </cell>
          <cell r="AJ102">
            <v>0</v>
          </cell>
          <cell r="AK102">
            <v>0</v>
          </cell>
          <cell r="AL102">
            <v>0</v>
          </cell>
          <cell r="AM102">
            <v>0</v>
          </cell>
          <cell r="AN102">
            <v>0</v>
          </cell>
          <cell r="AO102">
            <v>0.33600000000000002</v>
          </cell>
          <cell r="AP102" t="str">
            <v>К</v>
          </cell>
          <cell r="AQ102">
            <v>358.11040000000003</v>
          </cell>
          <cell r="AR102">
            <v>14.372369817445307</v>
          </cell>
          <cell r="AS102">
            <v>13.5615828</v>
          </cell>
          <cell r="AT102">
            <v>0.42257029999999995</v>
          </cell>
          <cell r="AU102">
            <v>0</v>
          </cell>
          <cell r="AV102">
            <v>0</v>
          </cell>
          <cell r="AW102">
            <v>0.38821674025792702</v>
          </cell>
          <cell r="AX102">
            <v>13.561582777187381</v>
          </cell>
          <cell r="AY102">
            <v>0</v>
          </cell>
          <cell r="AZ102">
            <v>0</v>
          </cell>
          <cell r="BA102">
            <v>0</v>
          </cell>
          <cell r="BB102">
            <v>12.053351545899897</v>
          </cell>
          <cell r="BC102">
            <v>0.35811040000000005</v>
          </cell>
          <cell r="BD102">
            <v>6.6718373920891976</v>
          </cell>
          <cell r="BE102">
            <v>3.5142814106172637</v>
          </cell>
          <cell r="BF102">
            <v>0.63516260836648619</v>
          </cell>
          <cell r="BG102">
            <v>0.87395973482694944</v>
          </cell>
          <cell r="BH102">
            <v>0.3581104</v>
          </cell>
          <cell r="BI102">
            <v>0</v>
          </cell>
          <cell r="BJ102">
            <v>0</v>
          </cell>
          <cell r="BK102">
            <v>0.32351395021493923</v>
          </cell>
          <cell r="BL102">
            <v>11.371727195684958</v>
          </cell>
          <cell r="BM102">
            <v>0</v>
          </cell>
          <cell r="BN102">
            <v>0</v>
          </cell>
          <cell r="BO102">
            <v>0</v>
          </cell>
          <cell r="BP102">
            <v>12.053351545899897</v>
          </cell>
          <cell r="BQ102">
            <v>0</v>
          </cell>
          <cell r="BR102">
            <v>0</v>
          </cell>
          <cell r="BS102">
            <v>0</v>
          </cell>
          <cell r="BT102">
            <v>0</v>
          </cell>
          <cell r="BU102">
            <v>12.053351545899897</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0.33600000000000002</v>
          </cell>
          <cell r="FT102">
            <v>0</v>
          </cell>
          <cell r="FU102">
            <v>0</v>
          </cell>
          <cell r="FV102">
            <v>0</v>
          </cell>
          <cell r="FW102">
            <v>0</v>
          </cell>
          <cell r="FX102">
            <v>0</v>
          </cell>
          <cell r="FY102">
            <v>0</v>
          </cell>
          <cell r="FZ102">
            <v>0</v>
          </cell>
          <cell r="GA102">
            <v>0</v>
          </cell>
          <cell r="GB102">
            <v>0</v>
          </cell>
          <cell r="GC102">
            <v>0</v>
          </cell>
          <cell r="GD102">
            <v>0.33600000000000002</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row>
        <row r="103">
          <cell r="A103" t="str">
            <v>I_TP1100.PR.0067</v>
          </cell>
          <cell r="B103" t="str">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ell>
          <cell r="C103" t="str">
            <v>ТПиР</v>
          </cell>
          <cell r="D103" t="str">
            <v>Техническое перевооружение и реконструкция</v>
          </cell>
          <cell r="E103" t="str">
            <v>1.2.4.1</v>
          </cell>
          <cell r="F103" t="str">
            <v>2</v>
          </cell>
          <cell r="G103" t="str">
            <v>02. Реконструкция, модернизация, техническое перевооружение</v>
          </cell>
          <cell r="H103">
            <v>2019</v>
          </cell>
          <cell r="I103">
            <v>2025</v>
          </cell>
          <cell r="J103">
            <v>2025</v>
          </cell>
          <cell r="K103">
            <v>0</v>
          </cell>
          <cell r="L103">
            <v>0</v>
          </cell>
          <cell r="M103">
            <v>0</v>
          </cell>
          <cell r="N103">
            <v>0</v>
          </cell>
          <cell r="O103">
            <v>0</v>
          </cell>
          <cell r="P103">
            <v>0</v>
          </cell>
          <cell r="Q103">
            <v>0</v>
          </cell>
          <cell r="R103">
            <v>0</v>
          </cell>
          <cell r="S103">
            <v>0</v>
          </cell>
          <cell r="T103" t="str">
            <v/>
          </cell>
          <cell r="V103" t="str">
            <v/>
          </cell>
          <cell r="W103" t="str">
            <v/>
          </cell>
          <cell r="X103" t="str">
            <v/>
          </cell>
          <cell r="Y103" t="str">
            <v/>
          </cell>
          <cell r="Z103" t="str">
            <v/>
          </cell>
          <cell r="AA103" t="str">
            <v/>
          </cell>
          <cell r="AB103" t="str">
            <v/>
          </cell>
          <cell r="AC103" t="str">
            <v xml:space="preserve"> </v>
          </cell>
          <cell r="AD103" t="str">
            <v xml:space="preserve">        </v>
          </cell>
          <cell r="AE103">
            <v>0</v>
          </cell>
          <cell r="AF103">
            <v>0</v>
          </cell>
          <cell r="AG103">
            <v>0</v>
          </cell>
          <cell r="AH103">
            <v>0</v>
          </cell>
          <cell r="AI103">
            <v>0</v>
          </cell>
          <cell r="AJ103">
            <v>0</v>
          </cell>
          <cell r="AK103">
            <v>0</v>
          </cell>
          <cell r="AL103">
            <v>0</v>
          </cell>
          <cell r="AM103">
            <v>0</v>
          </cell>
          <cell r="AN103">
            <v>24</v>
          </cell>
          <cell r="AO103">
            <v>0</v>
          </cell>
          <cell r="AP103" t="str">
            <v>К</v>
          </cell>
          <cell r="AQ103">
            <v>3755.8480599999998</v>
          </cell>
          <cell r="AR103">
            <v>234.78421865804546</v>
          </cell>
          <cell r="AS103">
            <v>156.6865597</v>
          </cell>
          <cell r="AT103">
            <v>4.4915147299999996</v>
          </cell>
          <cell r="AU103">
            <v>0</v>
          </cell>
          <cell r="AV103">
            <v>3.5635169286291593</v>
          </cell>
          <cell r="AW103">
            <v>70.042627346219007</v>
          </cell>
          <cell r="AX103">
            <v>156.68655965319729</v>
          </cell>
          <cell r="AY103">
            <v>0</v>
          </cell>
          <cell r="AZ103">
            <v>0</v>
          </cell>
          <cell r="BA103">
            <v>0</v>
          </cell>
          <cell r="BB103">
            <v>196.80546329532234</v>
          </cell>
          <cell r="BC103">
            <v>3.6783334116751449</v>
          </cell>
          <cell r="BD103">
            <v>77.917768972760143</v>
          </cell>
          <cell r="BE103">
            <v>92.034711052946207</v>
          </cell>
          <cell r="BF103">
            <v>11.72624800772285</v>
          </cell>
          <cell r="BG103">
            <v>11.448401850218001</v>
          </cell>
          <cell r="BH103">
            <v>3.7558480599999999</v>
          </cell>
          <cell r="BI103">
            <v>0</v>
          </cell>
          <cell r="BJ103">
            <v>2.9695974405242995</v>
          </cell>
          <cell r="BK103">
            <v>58.36885612184917</v>
          </cell>
          <cell r="BL103">
            <v>131.71116167294889</v>
          </cell>
          <cell r="BM103">
            <v>0</v>
          </cell>
          <cell r="BN103">
            <v>0</v>
          </cell>
          <cell r="BO103">
            <v>0</v>
          </cell>
          <cell r="BP103">
            <v>196.80546329532234</v>
          </cell>
          <cell r="BQ103">
            <v>0</v>
          </cell>
          <cell r="BR103">
            <v>0</v>
          </cell>
          <cell r="BS103">
            <v>0</v>
          </cell>
          <cell r="BT103">
            <v>0</v>
          </cell>
          <cell r="BU103">
            <v>196.80546329532234</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24</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row>
        <row r="104">
          <cell r="A104" t="str">
            <v>I_TP1100.PR.0064</v>
          </cell>
          <cell r="B104" t="str">
            <v>Реконструкция системы телефонной связи АО "Тюменьэнерго" Сургутские электрические сети (3 площадки с 3 медиа-шлюзами и 165 IP-абонентами)</v>
          </cell>
          <cell r="C104" t="str">
            <v>ТПиР</v>
          </cell>
          <cell r="D104" t="str">
            <v>Техническое перевооружение и реконструкция</v>
          </cell>
          <cell r="E104" t="str">
            <v>1.2.4.1</v>
          </cell>
          <cell r="F104" t="str">
            <v>2</v>
          </cell>
          <cell r="G104" t="str">
            <v>02. Реконструкция, модернизация, техническое перевооружение</v>
          </cell>
          <cell r="H104">
            <v>2019</v>
          </cell>
          <cell r="I104">
            <v>2023</v>
          </cell>
          <cell r="J104">
            <v>2023</v>
          </cell>
          <cell r="K104">
            <v>0</v>
          </cell>
          <cell r="L104">
            <v>0</v>
          </cell>
          <cell r="M104">
            <v>0</v>
          </cell>
          <cell r="N104">
            <v>0</v>
          </cell>
          <cell r="O104">
            <v>0</v>
          </cell>
          <cell r="P104">
            <v>0</v>
          </cell>
          <cell r="Q104">
            <v>0</v>
          </cell>
          <cell r="R104">
            <v>0</v>
          </cell>
          <cell r="S104">
            <v>0</v>
          </cell>
          <cell r="T104" t="str">
            <v/>
          </cell>
          <cell r="V104" t="str">
            <v/>
          </cell>
          <cell r="W104" t="str">
            <v/>
          </cell>
          <cell r="X104" t="str">
            <v/>
          </cell>
          <cell r="Y104" t="str">
            <v/>
          </cell>
          <cell r="Z104" t="str">
            <v/>
          </cell>
          <cell r="AA104" t="str">
            <v/>
          </cell>
          <cell r="AB104" t="str">
            <v/>
          </cell>
          <cell r="AC104" t="str">
            <v xml:space="preserve"> </v>
          </cell>
          <cell r="AD104" t="str">
            <v xml:space="preserve">        </v>
          </cell>
          <cell r="AE104">
            <v>0</v>
          </cell>
          <cell r="AF104">
            <v>0</v>
          </cell>
          <cell r="AG104">
            <v>0</v>
          </cell>
          <cell r="AH104">
            <v>0</v>
          </cell>
          <cell r="AI104">
            <v>0</v>
          </cell>
          <cell r="AJ104">
            <v>0</v>
          </cell>
          <cell r="AK104">
            <v>0</v>
          </cell>
          <cell r="AL104">
            <v>0</v>
          </cell>
          <cell r="AM104">
            <v>0</v>
          </cell>
          <cell r="AN104">
            <v>3</v>
          </cell>
          <cell r="AO104">
            <v>0</v>
          </cell>
          <cell r="AP104" t="str">
            <v>С</v>
          </cell>
          <cell r="AQ104">
            <v>273.69210000000004</v>
          </cell>
          <cell r="AR104">
            <v>25.100944089966543</v>
          </cell>
          <cell r="AS104">
            <v>0</v>
          </cell>
          <cell r="AT104">
            <v>0.32695210000000002</v>
          </cell>
          <cell r="AU104">
            <v>0</v>
          </cell>
          <cell r="AV104">
            <v>24.773991989966543</v>
          </cell>
          <cell r="AW104">
            <v>0</v>
          </cell>
          <cell r="AX104">
            <v>0</v>
          </cell>
          <cell r="AY104">
            <v>0</v>
          </cell>
          <cell r="AZ104">
            <v>0</v>
          </cell>
          <cell r="BA104">
            <v>0</v>
          </cell>
          <cell r="BB104">
            <v>21.038256148538103</v>
          </cell>
          <cell r="BC104">
            <v>0.26630000000000004</v>
          </cell>
          <cell r="BD104">
            <v>1.553279587952064</v>
          </cell>
          <cell r="BE104">
            <v>17.28993094931716</v>
          </cell>
          <cell r="BF104">
            <v>0.75118518237419141</v>
          </cell>
          <cell r="BG104">
            <v>1.1775604288946888</v>
          </cell>
          <cell r="BH104">
            <v>0.27369210000000005</v>
          </cell>
          <cell r="BI104">
            <v>0</v>
          </cell>
          <cell r="BJ104">
            <v>20.764564048538105</v>
          </cell>
          <cell r="BK104">
            <v>0</v>
          </cell>
          <cell r="BL104">
            <v>0</v>
          </cell>
          <cell r="BM104">
            <v>0</v>
          </cell>
          <cell r="BN104">
            <v>0</v>
          </cell>
          <cell r="BO104">
            <v>0</v>
          </cell>
          <cell r="BP104">
            <v>21.038256148538103</v>
          </cell>
          <cell r="BQ104">
            <v>0</v>
          </cell>
          <cell r="BR104">
            <v>0</v>
          </cell>
          <cell r="BS104">
            <v>21.038256148538103</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3</v>
          </cell>
          <cell r="EA104">
            <v>0</v>
          </cell>
          <cell r="EB104">
            <v>0</v>
          </cell>
          <cell r="EC104">
            <v>0</v>
          </cell>
          <cell r="ED104">
            <v>0</v>
          </cell>
          <cell r="EE104">
            <v>0</v>
          </cell>
          <cell r="EF104">
            <v>0</v>
          </cell>
          <cell r="EG104">
            <v>0</v>
          </cell>
          <cell r="EH104">
            <v>0</v>
          </cell>
          <cell r="EI104">
            <v>0</v>
          </cell>
          <cell r="EJ104">
            <v>0</v>
          </cell>
          <cell r="EK104">
            <v>3</v>
          </cell>
          <cell r="EL104">
            <v>3</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row>
        <row r="105">
          <cell r="A105" t="str">
            <v>N_TP1100.PR</v>
          </cell>
          <cell r="B105" t="str">
            <v>Модернизация системы корпоративной телефонной связи Филиала АО "Россети Тюмень" Сургутские электрические сети (АТС - 3 комплекта)</v>
          </cell>
          <cell r="C105" t="str">
            <v>ТПиР</v>
          </cell>
          <cell r="D105" t="str">
            <v>Техническое перевооружение и реконструкция</v>
          </cell>
          <cell r="E105" t="str">
            <v>1.2.4.1</v>
          </cell>
          <cell r="F105" t="str">
            <v>2</v>
          </cell>
          <cell r="G105" t="str">
            <v>02. Реконструкция, модернизация, техническое перевооружение</v>
          </cell>
          <cell r="H105">
            <v>2024</v>
          </cell>
          <cell r="I105">
            <v>2026</v>
          </cell>
          <cell r="J105">
            <v>2026</v>
          </cell>
          <cell r="K105">
            <v>0</v>
          </cell>
          <cell r="L105">
            <v>0</v>
          </cell>
          <cell r="M105">
            <v>0</v>
          </cell>
          <cell r="N105">
            <v>0</v>
          </cell>
          <cell r="O105">
            <v>0</v>
          </cell>
          <cell r="P105">
            <v>0</v>
          </cell>
          <cell r="Q105">
            <v>0</v>
          </cell>
          <cell r="R105">
            <v>0</v>
          </cell>
          <cell r="S105">
            <v>0</v>
          </cell>
          <cell r="T105" t="str">
            <v/>
          </cell>
          <cell r="V105" t="str">
            <v/>
          </cell>
          <cell r="W105" t="str">
            <v/>
          </cell>
          <cell r="X105" t="str">
            <v/>
          </cell>
          <cell r="Y105" t="str">
            <v/>
          </cell>
          <cell r="Z105" t="str">
            <v/>
          </cell>
          <cell r="AA105" t="str">
            <v/>
          </cell>
          <cell r="AB105" t="str">
            <v/>
          </cell>
          <cell r="AC105" t="str">
            <v xml:space="preserve"> </v>
          </cell>
          <cell r="AD105" t="str">
            <v xml:space="preserve">        </v>
          </cell>
          <cell r="AE105">
            <v>0</v>
          </cell>
          <cell r="AF105">
            <v>0</v>
          </cell>
          <cell r="AG105">
            <v>0</v>
          </cell>
          <cell r="AH105">
            <v>0</v>
          </cell>
          <cell r="AI105">
            <v>0</v>
          </cell>
          <cell r="AJ105">
            <v>0</v>
          </cell>
          <cell r="AK105">
            <v>0</v>
          </cell>
          <cell r="AL105">
            <v>0</v>
          </cell>
          <cell r="AM105">
            <v>0</v>
          </cell>
          <cell r="AN105">
            <v>3</v>
          </cell>
          <cell r="AO105">
            <v>0</v>
          </cell>
          <cell r="AP105" t="str">
            <v>П</v>
          </cell>
          <cell r="AQ105">
            <v>0</v>
          </cell>
          <cell r="AR105">
            <v>17.652763722202941</v>
          </cell>
          <cell r="AS105">
            <v>16.4131216</v>
          </cell>
          <cell r="AT105">
            <v>0</v>
          </cell>
          <cell r="AU105">
            <v>0</v>
          </cell>
          <cell r="AV105">
            <v>0</v>
          </cell>
          <cell r="AW105">
            <v>1.2396420946987881</v>
          </cell>
          <cell r="AX105">
            <v>6.5183482374971318</v>
          </cell>
          <cell r="AY105">
            <v>9.8947733900070212</v>
          </cell>
          <cell r="AZ105">
            <v>0</v>
          </cell>
          <cell r="BA105">
            <v>0</v>
          </cell>
          <cell r="BB105">
            <v>14.806254128190401</v>
          </cell>
          <cell r="BC105">
            <v>1.0330350789156566</v>
          </cell>
          <cell r="BD105">
            <v>3.9425615398305855</v>
          </cell>
          <cell r="BE105">
            <v>8.9766368926374867</v>
          </cell>
          <cell r="BF105">
            <v>0</v>
          </cell>
          <cell r="BG105">
            <v>0.85402061680667229</v>
          </cell>
          <cell r="BH105">
            <v>0</v>
          </cell>
          <cell r="BI105">
            <v>0</v>
          </cell>
          <cell r="BJ105">
            <v>0</v>
          </cell>
          <cell r="BK105">
            <v>1.0330350789156566</v>
          </cell>
          <cell r="BL105">
            <v>5.4691332615565589</v>
          </cell>
          <cell r="BM105">
            <v>8.3040857877181864</v>
          </cell>
          <cell r="BN105">
            <v>0</v>
          </cell>
          <cell r="BO105">
            <v>0</v>
          </cell>
          <cell r="BP105">
            <v>14.806254128190401</v>
          </cell>
          <cell r="BQ105">
            <v>0</v>
          </cell>
          <cell r="BR105">
            <v>0</v>
          </cell>
          <cell r="BS105">
            <v>0</v>
          </cell>
          <cell r="BT105">
            <v>0</v>
          </cell>
          <cell r="BU105">
            <v>0</v>
          </cell>
          <cell r="BV105">
            <v>14.806254128190401</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3</v>
          </cell>
          <cell r="GO105">
            <v>0</v>
          </cell>
          <cell r="GP105">
            <v>0</v>
          </cell>
          <cell r="GQ105">
            <v>0</v>
          </cell>
          <cell r="GR105">
            <v>0</v>
          </cell>
          <cell r="GS105">
            <v>0</v>
          </cell>
          <cell r="GT105">
            <v>0</v>
          </cell>
          <cell r="GU105">
            <v>0</v>
          </cell>
          <cell r="GV105">
            <v>0</v>
          </cell>
          <cell r="GW105">
            <v>0</v>
          </cell>
          <cell r="GX105">
            <v>0</v>
          </cell>
          <cell r="GY105">
            <v>3</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row>
        <row r="106">
          <cell r="A106" t="str">
            <v>F_TP1100.PR.0026</v>
          </cell>
          <cell r="B106" t="str">
            <v>Реконструкция  ПС 110/10 кВ "Азерит" (реконструкци периметрального ораждения и установка ТСО по программе "Антитеррор" )</v>
          </cell>
          <cell r="C106" t="str">
            <v>ТПиР</v>
          </cell>
          <cell r="D106" t="str">
            <v>Техническое перевооружение и реконструкция</v>
          </cell>
          <cell r="E106" t="str">
            <v>1.2.4.1</v>
          </cell>
          <cell r="F106" t="str">
            <v>2</v>
          </cell>
          <cell r="G106" t="str">
            <v>02. Реконструкция, модернизация, техническое перевооружение</v>
          </cell>
          <cell r="H106">
            <v>2018</v>
          </cell>
          <cell r="I106">
            <v>2026</v>
          </cell>
          <cell r="J106">
            <v>2026</v>
          </cell>
          <cell r="K106">
            <v>0</v>
          </cell>
          <cell r="L106">
            <v>0</v>
          </cell>
          <cell r="M106">
            <v>0</v>
          </cell>
          <cell r="N106">
            <v>0</v>
          </cell>
          <cell r="O106">
            <v>0</v>
          </cell>
          <cell r="P106">
            <v>0</v>
          </cell>
          <cell r="Q106">
            <v>0</v>
          </cell>
          <cell r="R106">
            <v>0</v>
          </cell>
          <cell r="S106">
            <v>0</v>
          </cell>
          <cell r="T106" t="str">
            <v/>
          </cell>
          <cell r="V106" t="str">
            <v/>
          </cell>
          <cell r="W106" t="str">
            <v/>
          </cell>
          <cell r="X106" t="str">
            <v/>
          </cell>
          <cell r="Y106" t="str">
            <v/>
          </cell>
          <cell r="Z106" t="str">
            <v/>
          </cell>
          <cell r="AA106" t="str">
            <v/>
          </cell>
          <cell r="AB106" t="str">
            <v/>
          </cell>
          <cell r="AC106" t="str">
            <v xml:space="preserve"> </v>
          </cell>
          <cell r="AD106" t="str">
            <v xml:space="preserve">        </v>
          </cell>
          <cell r="AE106">
            <v>0</v>
          </cell>
          <cell r="AF106">
            <v>0</v>
          </cell>
          <cell r="AG106">
            <v>0</v>
          </cell>
          <cell r="AH106">
            <v>0</v>
          </cell>
          <cell r="AI106">
            <v>0</v>
          </cell>
          <cell r="AJ106">
            <v>0</v>
          </cell>
          <cell r="AK106">
            <v>0</v>
          </cell>
          <cell r="AL106">
            <v>0</v>
          </cell>
          <cell r="AM106">
            <v>0</v>
          </cell>
          <cell r="AN106">
            <v>0</v>
          </cell>
          <cell r="AO106">
            <v>0.182</v>
          </cell>
          <cell r="AP106" t="str">
            <v>С</v>
          </cell>
          <cell r="AQ106">
            <v>287.33593000000002</v>
          </cell>
          <cell r="AR106">
            <v>12.149389121840924</v>
          </cell>
          <cell r="AS106">
            <v>11.8103327</v>
          </cell>
          <cell r="AT106">
            <v>0.33905639999999998</v>
          </cell>
          <cell r="AU106">
            <v>0</v>
          </cell>
          <cell r="AV106">
            <v>0</v>
          </cell>
          <cell r="AW106">
            <v>0</v>
          </cell>
          <cell r="AX106">
            <v>0</v>
          </cell>
          <cell r="AY106">
            <v>11.810332721840926</v>
          </cell>
          <cell r="AZ106">
            <v>0</v>
          </cell>
          <cell r="BA106">
            <v>0</v>
          </cell>
          <cell r="BB106">
            <v>10.18896342</v>
          </cell>
          <cell r="BC106">
            <v>0.28733593000000002</v>
          </cell>
          <cell r="BD106">
            <v>5.1162982100000001</v>
          </cell>
          <cell r="BE106">
            <v>3.26773734</v>
          </cell>
          <cell r="BF106">
            <v>0.55863912000000004</v>
          </cell>
          <cell r="BG106">
            <v>0.95895282000000071</v>
          </cell>
          <cell r="BH106">
            <v>0.28733593000000002</v>
          </cell>
          <cell r="BI106">
            <v>0</v>
          </cell>
          <cell r="BJ106">
            <v>0</v>
          </cell>
          <cell r="BK106">
            <v>0</v>
          </cell>
          <cell r="BL106">
            <v>0</v>
          </cell>
          <cell r="BM106">
            <v>9.901627490000001</v>
          </cell>
          <cell r="BN106">
            <v>0</v>
          </cell>
          <cell r="BO106">
            <v>0</v>
          </cell>
          <cell r="BP106">
            <v>10.18896342</v>
          </cell>
          <cell r="BQ106">
            <v>0</v>
          </cell>
          <cell r="BR106">
            <v>0</v>
          </cell>
          <cell r="BS106">
            <v>0</v>
          </cell>
          <cell r="BT106">
            <v>0</v>
          </cell>
          <cell r="BU106">
            <v>0</v>
          </cell>
          <cell r="BV106">
            <v>10.18896342</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0.182</v>
          </cell>
          <cell r="GP106">
            <v>0</v>
          </cell>
          <cell r="GQ106">
            <v>0</v>
          </cell>
          <cell r="GR106">
            <v>0</v>
          </cell>
          <cell r="GS106">
            <v>0</v>
          </cell>
          <cell r="GT106">
            <v>0</v>
          </cell>
          <cell r="GU106">
            <v>0</v>
          </cell>
          <cell r="GV106">
            <v>0</v>
          </cell>
          <cell r="GW106">
            <v>0</v>
          </cell>
          <cell r="GX106">
            <v>0</v>
          </cell>
          <cell r="GY106">
            <v>0</v>
          </cell>
          <cell r="GZ106">
            <v>0.182</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row>
        <row r="107">
          <cell r="A107" t="str">
            <v>F_TP1100.PR.0028</v>
          </cell>
          <cell r="B107" t="str">
            <v>Реконструкция ПС 110/10 кВ "Трансгаз" (реконструкци периметрального ораждения и установка ТСО по программе "Антитеррор" )</v>
          </cell>
          <cell r="C107" t="str">
            <v>ТПиР</v>
          </cell>
          <cell r="D107" t="str">
            <v>Техническое перевооружение и реконструкция</v>
          </cell>
          <cell r="E107" t="str">
            <v>1.2.4.1</v>
          </cell>
          <cell r="F107" t="str">
            <v>2</v>
          </cell>
          <cell r="G107" t="str">
            <v>02. Реконструкция, модернизация, техническое перевооружение</v>
          </cell>
          <cell r="H107">
            <v>2018</v>
          </cell>
          <cell r="I107">
            <v>2026</v>
          </cell>
          <cell r="J107">
            <v>2026</v>
          </cell>
          <cell r="K107">
            <v>0</v>
          </cell>
          <cell r="L107">
            <v>0</v>
          </cell>
          <cell r="M107">
            <v>0</v>
          </cell>
          <cell r="N107">
            <v>0</v>
          </cell>
          <cell r="O107">
            <v>0</v>
          </cell>
          <cell r="P107">
            <v>0</v>
          </cell>
          <cell r="Q107">
            <v>0</v>
          </cell>
          <cell r="R107">
            <v>0</v>
          </cell>
          <cell r="S107">
            <v>0</v>
          </cell>
          <cell r="T107" t="str">
            <v/>
          </cell>
          <cell r="V107" t="str">
            <v/>
          </cell>
          <cell r="W107" t="str">
            <v/>
          </cell>
          <cell r="X107" t="str">
            <v/>
          </cell>
          <cell r="Y107" t="str">
            <v/>
          </cell>
          <cell r="Z107" t="str">
            <v/>
          </cell>
          <cell r="AA107" t="str">
            <v/>
          </cell>
          <cell r="AB107" t="str">
            <v/>
          </cell>
          <cell r="AC107" t="str">
            <v xml:space="preserve"> </v>
          </cell>
          <cell r="AD107" t="str">
            <v xml:space="preserve">        </v>
          </cell>
          <cell r="AE107">
            <v>0</v>
          </cell>
          <cell r="AF107">
            <v>0</v>
          </cell>
          <cell r="AG107">
            <v>0</v>
          </cell>
          <cell r="AH107">
            <v>0</v>
          </cell>
          <cell r="AI107">
            <v>0</v>
          </cell>
          <cell r="AJ107">
            <v>0</v>
          </cell>
          <cell r="AK107">
            <v>0</v>
          </cell>
          <cell r="AL107">
            <v>0</v>
          </cell>
          <cell r="AM107">
            <v>0</v>
          </cell>
          <cell r="AN107">
            <v>0</v>
          </cell>
          <cell r="AO107">
            <v>0.33979999999999999</v>
          </cell>
          <cell r="AP107" t="str">
            <v>С</v>
          </cell>
          <cell r="AQ107">
            <v>284.60834</v>
          </cell>
          <cell r="AR107">
            <v>11.149084630252128</v>
          </cell>
          <cell r="AS107">
            <v>10.8132468</v>
          </cell>
          <cell r="AT107">
            <v>0.33583784000000005</v>
          </cell>
          <cell r="AU107">
            <v>0</v>
          </cell>
          <cell r="AV107">
            <v>0</v>
          </cell>
          <cell r="AW107">
            <v>0</v>
          </cell>
          <cell r="AX107">
            <v>0</v>
          </cell>
          <cell r="AY107">
            <v>10.813246790252128</v>
          </cell>
          <cell r="AZ107">
            <v>0</v>
          </cell>
          <cell r="BA107">
            <v>0</v>
          </cell>
          <cell r="BB107">
            <v>9.3503341886320506</v>
          </cell>
          <cell r="BC107">
            <v>0.28460833800000002</v>
          </cell>
          <cell r="BD107">
            <v>4.8071551156299375</v>
          </cell>
          <cell r="BE107">
            <v>2.7857271568079174</v>
          </cell>
          <cell r="BF107">
            <v>0.5332449379350408</v>
          </cell>
          <cell r="BG107">
            <v>0.93959864025915496</v>
          </cell>
          <cell r="BH107">
            <v>0.28460834000000002</v>
          </cell>
          <cell r="BI107">
            <v>0</v>
          </cell>
          <cell r="BJ107">
            <v>0</v>
          </cell>
          <cell r="BK107">
            <v>0</v>
          </cell>
          <cell r="BL107">
            <v>0</v>
          </cell>
          <cell r="BM107">
            <v>9.0657258486320504</v>
          </cell>
          <cell r="BN107">
            <v>0</v>
          </cell>
          <cell r="BO107">
            <v>0</v>
          </cell>
          <cell r="BP107">
            <v>9.3503341886320506</v>
          </cell>
          <cell r="BQ107">
            <v>0</v>
          </cell>
          <cell r="BR107">
            <v>0</v>
          </cell>
          <cell r="BS107">
            <v>0</v>
          </cell>
          <cell r="BT107">
            <v>0</v>
          </cell>
          <cell r="BU107">
            <v>0</v>
          </cell>
          <cell r="BV107">
            <v>9.3503341886320506</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I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0.33979999999999999</v>
          </cell>
          <cell r="GP107">
            <v>0</v>
          </cell>
          <cell r="GQ107">
            <v>0</v>
          </cell>
          <cell r="GR107">
            <v>0</v>
          </cell>
          <cell r="GS107">
            <v>0</v>
          </cell>
          <cell r="GT107">
            <v>0</v>
          </cell>
          <cell r="GU107">
            <v>0</v>
          </cell>
          <cell r="GV107">
            <v>0</v>
          </cell>
          <cell r="GW107">
            <v>0</v>
          </cell>
          <cell r="GX107">
            <v>0</v>
          </cell>
          <cell r="GY107">
            <v>0</v>
          </cell>
          <cell r="GZ107">
            <v>0.33979999999999999</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row>
        <row r="108">
          <cell r="A108" t="str">
            <v>K_TP1100.PS.0063</v>
          </cell>
          <cell r="B108" t="str">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ell>
          <cell r="C108" t="str">
            <v>ТПиР</v>
          </cell>
          <cell r="D108" t="str">
            <v>Техническое перевооружение и реконструкция</v>
          </cell>
          <cell r="E108" t="str">
            <v>1.2.4.1</v>
          </cell>
          <cell r="F108" t="str">
            <v>2</v>
          </cell>
          <cell r="G108" t="str">
            <v>02. Реконструкция, модернизация, техническое перевооружение</v>
          </cell>
          <cell r="H108" t="str">
            <v>нд</v>
          </cell>
          <cell r="I108" t="str">
            <v>нд</v>
          </cell>
          <cell r="J108" t="str">
            <v>нд</v>
          </cell>
          <cell r="K108">
            <v>0</v>
          </cell>
          <cell r="L108">
            <v>0</v>
          </cell>
          <cell r="M108">
            <v>0</v>
          </cell>
          <cell r="N108">
            <v>0</v>
          </cell>
          <cell r="O108">
            <v>0</v>
          </cell>
          <cell r="P108">
            <v>0</v>
          </cell>
          <cell r="Q108">
            <v>0</v>
          </cell>
          <cell r="R108">
            <v>0</v>
          </cell>
          <cell r="S108">
            <v>0</v>
          </cell>
          <cell r="T108" t="str">
            <v/>
          </cell>
          <cell r="V108" t="str">
            <v/>
          </cell>
          <cell r="W108" t="str">
            <v/>
          </cell>
          <cell r="X108" t="str">
            <v/>
          </cell>
          <cell r="Y108" t="str">
            <v/>
          </cell>
          <cell r="Z108" t="str">
            <v/>
          </cell>
          <cell r="AA108" t="str">
            <v/>
          </cell>
          <cell r="AB108" t="str">
            <v/>
          </cell>
          <cell r="AC108" t="str">
            <v xml:space="preserve"> </v>
          </cell>
          <cell r="AD108" t="str">
            <v xml:space="preserve">        </v>
          </cell>
          <cell r="AE108">
            <v>0</v>
          </cell>
          <cell r="AF108">
            <v>0</v>
          </cell>
          <cell r="AG108">
            <v>0</v>
          </cell>
          <cell r="AH108">
            <v>0</v>
          </cell>
          <cell r="AI108">
            <v>0</v>
          </cell>
          <cell r="AJ108">
            <v>0</v>
          </cell>
          <cell r="AK108">
            <v>0</v>
          </cell>
          <cell r="AL108">
            <v>0</v>
          </cell>
          <cell r="AM108">
            <v>0</v>
          </cell>
          <cell r="AN108">
            <v>0</v>
          </cell>
          <cell r="AO108">
            <v>0</v>
          </cell>
          <cell r="AP108" t="str">
            <v>П</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row>
        <row r="109">
          <cell r="A109" t="str">
            <v>K_TP1100.PS.0064</v>
          </cell>
          <cell r="B109" t="str">
            <v>Реконструкция ПС 110 кВ Элегаз в части установки системы мониторинга и диагностирования конденсаторов связи 110 кВ (КС-110 Сургут-Югорская ф. А, С)</v>
          </cell>
          <cell r="C109" t="str">
            <v>ТПиР</v>
          </cell>
          <cell r="D109" t="str">
            <v>Техническое перевооружение и реконструкция</v>
          </cell>
          <cell r="E109" t="str">
            <v>1.2.4.1</v>
          </cell>
          <cell r="F109" t="str">
            <v>2</v>
          </cell>
          <cell r="G109" t="str">
            <v>02. Реконструкция, модернизация, техническое перевооружение</v>
          </cell>
          <cell r="H109" t="str">
            <v>нд</v>
          </cell>
          <cell r="I109" t="str">
            <v>нд</v>
          </cell>
          <cell r="J109" t="str">
            <v>нд</v>
          </cell>
          <cell r="K109">
            <v>0</v>
          </cell>
          <cell r="L109">
            <v>0</v>
          </cell>
          <cell r="M109">
            <v>0</v>
          </cell>
          <cell r="N109">
            <v>0</v>
          </cell>
          <cell r="O109">
            <v>0</v>
          </cell>
          <cell r="P109">
            <v>0</v>
          </cell>
          <cell r="Q109">
            <v>0</v>
          </cell>
          <cell r="R109">
            <v>0</v>
          </cell>
          <cell r="S109">
            <v>0</v>
          </cell>
          <cell r="T109" t="str">
            <v/>
          </cell>
          <cell r="V109" t="str">
            <v/>
          </cell>
          <cell r="W109" t="str">
            <v/>
          </cell>
          <cell r="X109" t="str">
            <v/>
          </cell>
          <cell r="Y109" t="str">
            <v/>
          </cell>
          <cell r="Z109" t="str">
            <v/>
          </cell>
          <cell r="AA109" t="str">
            <v/>
          </cell>
          <cell r="AB109" t="str">
            <v/>
          </cell>
          <cell r="AC109" t="str">
            <v xml:space="preserve"> </v>
          </cell>
          <cell r="AD109" t="str">
            <v xml:space="preserve">        </v>
          </cell>
          <cell r="AE109">
            <v>0</v>
          </cell>
          <cell r="AF109">
            <v>0</v>
          </cell>
          <cell r="AG109">
            <v>0</v>
          </cell>
          <cell r="AH109">
            <v>0</v>
          </cell>
          <cell r="AI109">
            <v>0</v>
          </cell>
          <cell r="AJ109">
            <v>0</v>
          </cell>
          <cell r="AK109">
            <v>0</v>
          </cell>
          <cell r="AL109">
            <v>0</v>
          </cell>
          <cell r="AM109">
            <v>0</v>
          </cell>
          <cell r="AN109">
            <v>0</v>
          </cell>
          <cell r="AO109">
            <v>0</v>
          </cell>
          <cell r="AP109" t="str">
            <v>П</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row>
        <row r="110">
          <cell r="A110" t="str">
            <v>K_TP1100.PS.0065</v>
          </cell>
          <cell r="B110" t="str">
            <v>Реконструкция ПП ПС Сова в части установки системы мониторинга и диагностирования конденсаторов связи 110 кВ (КС-110 Сарымская-1 ф.А)</v>
          </cell>
          <cell r="C110" t="str">
            <v>ТПиР</v>
          </cell>
          <cell r="D110" t="str">
            <v>Техническое перевооружение и реконструкция</v>
          </cell>
          <cell r="E110" t="str">
            <v>1.2.4.1</v>
          </cell>
          <cell r="F110" t="str">
            <v>2</v>
          </cell>
          <cell r="G110" t="str">
            <v>02. Реконструкция, модернизация, техническое перевооружение</v>
          </cell>
          <cell r="H110" t="str">
            <v>нд</v>
          </cell>
          <cell r="I110" t="str">
            <v>нд</v>
          </cell>
          <cell r="J110" t="str">
            <v>нд</v>
          </cell>
          <cell r="K110">
            <v>0</v>
          </cell>
          <cell r="L110">
            <v>0</v>
          </cell>
          <cell r="M110">
            <v>0</v>
          </cell>
          <cell r="N110">
            <v>0</v>
          </cell>
          <cell r="O110">
            <v>0</v>
          </cell>
          <cell r="P110">
            <v>0</v>
          </cell>
          <cell r="Q110">
            <v>0</v>
          </cell>
          <cell r="R110">
            <v>0</v>
          </cell>
          <cell r="S110">
            <v>0</v>
          </cell>
          <cell r="T110" t="str">
            <v/>
          </cell>
          <cell r="V110" t="str">
            <v/>
          </cell>
          <cell r="W110" t="str">
            <v/>
          </cell>
          <cell r="X110" t="str">
            <v/>
          </cell>
          <cell r="Y110" t="str">
            <v/>
          </cell>
          <cell r="Z110" t="str">
            <v/>
          </cell>
          <cell r="AA110" t="str">
            <v/>
          </cell>
          <cell r="AB110" t="str">
            <v/>
          </cell>
          <cell r="AC110" t="str">
            <v xml:space="preserve"> </v>
          </cell>
          <cell r="AD110" t="str">
            <v xml:space="preserve">        </v>
          </cell>
          <cell r="AE110">
            <v>0</v>
          </cell>
          <cell r="AF110">
            <v>0</v>
          </cell>
          <cell r="AG110">
            <v>0</v>
          </cell>
          <cell r="AH110">
            <v>0</v>
          </cell>
          <cell r="AI110">
            <v>0</v>
          </cell>
          <cell r="AJ110">
            <v>0</v>
          </cell>
          <cell r="AK110">
            <v>0</v>
          </cell>
          <cell r="AL110">
            <v>0</v>
          </cell>
          <cell r="AM110">
            <v>0</v>
          </cell>
          <cell r="AN110">
            <v>0</v>
          </cell>
          <cell r="AO110">
            <v>0</v>
          </cell>
          <cell r="AP110" t="str">
            <v>П</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row>
        <row r="111">
          <cell r="A111" t="str">
            <v>N_TP1100.PR.0076</v>
          </cell>
          <cell r="B111" t="str">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ell>
          <cell r="C111" t="str">
            <v>ТПиР</v>
          </cell>
          <cell r="D111" t="str">
            <v>Техническое перевооружение и реконструкция</v>
          </cell>
          <cell r="E111" t="str">
            <v>1.2.4.1</v>
          </cell>
          <cell r="F111" t="str">
            <v>2</v>
          </cell>
          <cell r="G111" t="str">
            <v>02. Реконструкция, модернизация, техническое перевооружение</v>
          </cell>
          <cell r="H111">
            <v>2024</v>
          </cell>
          <cell r="I111">
            <v>2024</v>
          </cell>
          <cell r="J111" t="str">
            <v>нд</v>
          </cell>
          <cell r="K111">
            <v>0</v>
          </cell>
          <cell r="L111">
            <v>0</v>
          </cell>
          <cell r="M111">
            <v>0</v>
          </cell>
          <cell r="N111">
            <v>0</v>
          </cell>
          <cell r="O111">
            <v>0</v>
          </cell>
          <cell r="P111">
            <v>0</v>
          </cell>
          <cell r="Q111">
            <v>0</v>
          </cell>
          <cell r="R111">
            <v>0</v>
          </cell>
          <cell r="S111">
            <v>0</v>
          </cell>
          <cell r="T111" t="str">
            <v/>
          </cell>
          <cell r="V111" t="str">
            <v/>
          </cell>
          <cell r="W111" t="str">
            <v/>
          </cell>
          <cell r="X111" t="str">
            <v/>
          </cell>
          <cell r="Y111" t="str">
            <v/>
          </cell>
          <cell r="Z111" t="str">
            <v/>
          </cell>
          <cell r="AA111" t="str">
            <v/>
          </cell>
          <cell r="AB111" t="str">
            <v/>
          </cell>
          <cell r="AC111" t="str">
            <v xml:space="preserve"> </v>
          </cell>
          <cell r="AD111" t="str">
            <v xml:space="preserve">        </v>
          </cell>
          <cell r="AE111">
            <v>0</v>
          </cell>
          <cell r="AF111">
            <v>0</v>
          </cell>
          <cell r="AG111">
            <v>0</v>
          </cell>
          <cell r="AH111">
            <v>0</v>
          </cell>
          <cell r="AI111">
            <v>0</v>
          </cell>
          <cell r="AJ111">
            <v>0</v>
          </cell>
          <cell r="AK111">
            <v>0</v>
          </cell>
          <cell r="AL111">
            <v>0</v>
          </cell>
          <cell r="AM111">
            <v>0</v>
          </cell>
          <cell r="AN111">
            <v>0</v>
          </cell>
          <cell r="AO111">
            <v>0</v>
          </cell>
          <cell r="AP111" t="str">
            <v>Н</v>
          </cell>
          <cell r="AQ111">
            <v>0</v>
          </cell>
          <cell r="AR111">
            <v>0.18752221585936085</v>
          </cell>
          <cell r="AS111">
            <v>0</v>
          </cell>
          <cell r="AT111">
            <v>0</v>
          </cell>
          <cell r="AU111">
            <v>0</v>
          </cell>
          <cell r="AV111">
            <v>0</v>
          </cell>
          <cell r="AW111">
            <v>0.18752221585936085</v>
          </cell>
          <cell r="AX111">
            <v>0</v>
          </cell>
          <cell r="AY111">
            <v>0</v>
          </cell>
          <cell r="AZ111">
            <v>0</v>
          </cell>
          <cell r="BA111">
            <v>0</v>
          </cell>
          <cell r="BB111">
            <v>0.15729619782916082</v>
          </cell>
          <cell r="BC111">
            <v>0.15113009015100001</v>
          </cell>
          <cell r="BD111">
            <v>0</v>
          </cell>
          <cell r="BE111">
            <v>0</v>
          </cell>
          <cell r="BF111">
            <v>0</v>
          </cell>
          <cell r="BG111">
            <v>6.1661076781608128E-3</v>
          </cell>
          <cell r="BH111">
            <v>0</v>
          </cell>
          <cell r="BI111">
            <v>0</v>
          </cell>
          <cell r="BJ111">
            <v>0</v>
          </cell>
          <cell r="BK111">
            <v>0.15729619782916082</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v>0</v>
          </cell>
          <cell r="FH111">
            <v>0</v>
          </cell>
          <cell r="FI111">
            <v>0</v>
          </cell>
          <cell r="FJ111">
            <v>0</v>
          </cell>
          <cell r="FK111">
            <v>0</v>
          </cell>
          <cell r="FL111">
            <v>0</v>
          </cell>
          <cell r="FM111">
            <v>0</v>
          </cell>
          <cell r="FN111">
            <v>0</v>
          </cell>
          <cell r="FO111">
            <v>0</v>
          </cell>
          <cell r="FP111">
            <v>0</v>
          </cell>
          <cell r="FQ111">
            <v>0</v>
          </cell>
          <cell r="FR111">
            <v>0</v>
          </cell>
          <cell r="FS111">
            <v>0</v>
          </cell>
          <cell r="FT111">
            <v>0</v>
          </cell>
          <cell r="FU111">
            <v>0</v>
          </cell>
          <cell r="FV111">
            <v>0</v>
          </cell>
          <cell r="FW111">
            <v>0</v>
          </cell>
          <cell r="FX111">
            <v>0</v>
          </cell>
          <cell r="FY111">
            <v>0</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row>
        <row r="112">
          <cell r="A112" t="str">
            <v>N_TP1100.PR.0077</v>
          </cell>
          <cell r="B112" t="str">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ell>
          <cell r="C112" t="str">
            <v>ТПиР</v>
          </cell>
          <cell r="D112" t="str">
            <v>Техническое перевооружение и реконструкция</v>
          </cell>
          <cell r="E112" t="str">
            <v>1.2.4.1</v>
          </cell>
          <cell r="F112" t="str">
            <v>2</v>
          </cell>
          <cell r="G112" t="str">
            <v>02. Реконструкция, модернизация, техническое перевооружение</v>
          </cell>
          <cell r="H112">
            <v>2024</v>
          </cell>
          <cell r="I112">
            <v>2024</v>
          </cell>
          <cell r="J112" t="str">
            <v>нд</v>
          </cell>
          <cell r="K112">
            <v>0</v>
          </cell>
          <cell r="L112">
            <v>0</v>
          </cell>
          <cell r="M112">
            <v>0</v>
          </cell>
          <cell r="N112">
            <v>0</v>
          </cell>
          <cell r="O112">
            <v>0</v>
          </cell>
          <cell r="P112">
            <v>0</v>
          </cell>
          <cell r="Q112">
            <v>0</v>
          </cell>
          <cell r="R112">
            <v>0</v>
          </cell>
          <cell r="S112">
            <v>0</v>
          </cell>
          <cell r="T112" t="str">
            <v/>
          </cell>
          <cell r="V112" t="str">
            <v/>
          </cell>
          <cell r="W112" t="str">
            <v/>
          </cell>
          <cell r="X112" t="str">
            <v/>
          </cell>
          <cell r="Y112" t="str">
            <v/>
          </cell>
          <cell r="Z112" t="str">
            <v/>
          </cell>
          <cell r="AA112" t="str">
            <v/>
          </cell>
          <cell r="AB112" t="str">
            <v/>
          </cell>
          <cell r="AC112" t="str">
            <v xml:space="preserve"> </v>
          </cell>
          <cell r="AD112" t="str">
            <v xml:space="preserve">        </v>
          </cell>
          <cell r="AE112">
            <v>0</v>
          </cell>
          <cell r="AF112">
            <v>0</v>
          </cell>
          <cell r="AG112">
            <v>0</v>
          </cell>
          <cell r="AH112">
            <v>0</v>
          </cell>
          <cell r="AI112">
            <v>0</v>
          </cell>
          <cell r="AJ112">
            <v>0</v>
          </cell>
          <cell r="AK112">
            <v>0</v>
          </cell>
          <cell r="AL112">
            <v>0</v>
          </cell>
          <cell r="AM112">
            <v>0</v>
          </cell>
          <cell r="AN112">
            <v>0</v>
          </cell>
          <cell r="AO112">
            <v>0</v>
          </cell>
          <cell r="AP112" t="str">
            <v>Н</v>
          </cell>
          <cell r="AQ112">
            <v>0</v>
          </cell>
          <cell r="AR112">
            <v>0.12814018083722992</v>
          </cell>
          <cell r="AS112">
            <v>0</v>
          </cell>
          <cell r="AT112">
            <v>0</v>
          </cell>
          <cell r="AU112">
            <v>0</v>
          </cell>
          <cell r="AV112">
            <v>0</v>
          </cell>
          <cell r="AW112">
            <v>0.12814018083722992</v>
          </cell>
          <cell r="AX112">
            <v>0</v>
          </cell>
          <cell r="AY112">
            <v>0</v>
          </cell>
          <cell r="AZ112">
            <v>0</v>
          </cell>
          <cell r="BA112">
            <v>0</v>
          </cell>
          <cell r="BB112">
            <v>0.10748573518325991</v>
          </cell>
          <cell r="BC112">
            <v>0.10327222826985002</v>
          </cell>
          <cell r="BD112">
            <v>0</v>
          </cell>
          <cell r="BE112">
            <v>0</v>
          </cell>
          <cell r="BF112">
            <v>0</v>
          </cell>
          <cell r="BG112">
            <v>4.2135069134098873E-3</v>
          </cell>
          <cell r="BH112">
            <v>0</v>
          </cell>
          <cell r="BI112">
            <v>0</v>
          </cell>
          <cell r="BJ112">
            <v>0</v>
          </cell>
          <cell r="BK112">
            <v>0.10748573518325991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v>0</v>
          </cell>
          <cell r="FH112">
            <v>0</v>
          </cell>
          <cell r="FI112">
            <v>0</v>
          </cell>
          <cell r="FJ112">
            <v>0</v>
          </cell>
          <cell r="FK112">
            <v>0</v>
          </cell>
          <cell r="FL112">
            <v>0</v>
          </cell>
          <cell r="FM112">
            <v>0</v>
          </cell>
          <cell r="FN112">
            <v>0</v>
          </cell>
          <cell r="FO112">
            <v>0</v>
          </cell>
          <cell r="FP112">
            <v>0</v>
          </cell>
          <cell r="FQ112">
            <v>0</v>
          </cell>
          <cell r="FR112">
            <v>0</v>
          </cell>
          <cell r="FS112">
            <v>0</v>
          </cell>
          <cell r="FT112">
            <v>0</v>
          </cell>
          <cell r="FU112">
            <v>0</v>
          </cell>
          <cell r="FV112">
            <v>0</v>
          </cell>
          <cell r="FW112">
            <v>0</v>
          </cell>
          <cell r="FX112">
            <v>0</v>
          </cell>
          <cell r="FY112">
            <v>0</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row>
        <row r="113">
          <cell r="A113" t="str">
            <v>K_TP1100.PS.0066</v>
          </cell>
          <cell r="B113" t="str">
            <v>Реконструкция ПС 110 кВ Вачимская в части установки системы мониторинга и диагностирования конденсаторов связи 110 кВ ( КС-110 Пачетлор-Контур-1 ф.В).</v>
          </cell>
          <cell r="C113" t="str">
            <v>ТПиР</v>
          </cell>
          <cell r="D113" t="str">
            <v>Техническое перевооружение и реконструкция</v>
          </cell>
          <cell r="E113" t="str">
            <v>1.2.4.1</v>
          </cell>
          <cell r="F113" t="str">
            <v>2</v>
          </cell>
          <cell r="G113" t="str">
            <v>02. Реконструкция, модернизация, техническое перевооружение</v>
          </cell>
          <cell r="H113" t="str">
            <v>нд</v>
          </cell>
          <cell r="I113" t="str">
            <v>нд</v>
          </cell>
          <cell r="J113" t="str">
            <v>нд</v>
          </cell>
          <cell r="K113">
            <v>0</v>
          </cell>
          <cell r="L113">
            <v>0</v>
          </cell>
          <cell r="M113">
            <v>0</v>
          </cell>
          <cell r="N113">
            <v>0</v>
          </cell>
          <cell r="O113">
            <v>0</v>
          </cell>
          <cell r="P113">
            <v>0</v>
          </cell>
          <cell r="Q113">
            <v>0</v>
          </cell>
          <cell r="R113">
            <v>0</v>
          </cell>
          <cell r="S113">
            <v>0</v>
          </cell>
          <cell r="T113" t="str">
            <v/>
          </cell>
          <cell r="V113" t="str">
            <v/>
          </cell>
          <cell r="W113" t="str">
            <v/>
          </cell>
          <cell r="X113" t="str">
            <v/>
          </cell>
          <cell r="Y113" t="str">
            <v/>
          </cell>
          <cell r="Z113" t="str">
            <v/>
          </cell>
          <cell r="AA113" t="str">
            <v/>
          </cell>
          <cell r="AB113" t="str">
            <v/>
          </cell>
          <cell r="AC113" t="str">
            <v xml:space="preserve"> </v>
          </cell>
          <cell r="AD113" t="str">
            <v xml:space="preserve">        </v>
          </cell>
          <cell r="AE113">
            <v>0</v>
          </cell>
          <cell r="AF113">
            <v>0</v>
          </cell>
          <cell r="AG113">
            <v>0</v>
          </cell>
          <cell r="AH113">
            <v>0</v>
          </cell>
          <cell r="AI113">
            <v>0</v>
          </cell>
          <cell r="AJ113">
            <v>0</v>
          </cell>
          <cell r="AK113">
            <v>0</v>
          </cell>
          <cell r="AL113">
            <v>0</v>
          </cell>
          <cell r="AM113">
            <v>0</v>
          </cell>
          <cell r="AN113">
            <v>0</v>
          </cell>
          <cell r="AO113">
            <v>0</v>
          </cell>
          <cell r="AP113" t="str">
            <v>П</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v>0</v>
          </cell>
          <cell r="FH113">
            <v>0</v>
          </cell>
          <cell r="FI113">
            <v>0</v>
          </cell>
          <cell r="FJ113">
            <v>0</v>
          </cell>
          <cell r="FK113">
            <v>0</v>
          </cell>
          <cell r="FL113">
            <v>0</v>
          </cell>
          <cell r="FM113">
            <v>0</v>
          </cell>
          <cell r="FN113">
            <v>0</v>
          </cell>
          <cell r="FO113">
            <v>0</v>
          </cell>
          <cell r="FP113">
            <v>0</v>
          </cell>
          <cell r="FQ113">
            <v>0</v>
          </cell>
          <cell r="FR113">
            <v>0</v>
          </cell>
          <cell r="FS113">
            <v>0</v>
          </cell>
          <cell r="FT113">
            <v>0</v>
          </cell>
          <cell r="FU113">
            <v>0</v>
          </cell>
          <cell r="FV113">
            <v>0</v>
          </cell>
          <cell r="FW113">
            <v>0</v>
          </cell>
          <cell r="FX113">
            <v>0</v>
          </cell>
          <cell r="FY113">
            <v>0</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row>
        <row r="114">
          <cell r="A114" t="str">
            <v>H_TP1100.PR.0052</v>
          </cell>
          <cell r="B114" t="str">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ell>
          <cell r="C114" t="str">
            <v>ТПиР</v>
          </cell>
          <cell r="D114" t="str">
            <v>Техническое перевооружение и реконструкция</v>
          </cell>
          <cell r="E114" t="str">
            <v>1.2.4.2</v>
          </cell>
          <cell r="F114" t="str">
            <v>2</v>
          </cell>
          <cell r="G114" t="str">
            <v>02. Реконструкция, модернизация, техническое перевооружение</v>
          </cell>
          <cell r="H114">
            <v>2018</v>
          </cell>
          <cell r="I114">
            <v>2024</v>
          </cell>
          <cell r="J114">
            <v>2024</v>
          </cell>
          <cell r="K114">
            <v>0</v>
          </cell>
          <cell r="L114">
            <v>0</v>
          </cell>
          <cell r="M114">
            <v>0</v>
          </cell>
          <cell r="N114">
            <v>0</v>
          </cell>
          <cell r="O114">
            <v>0</v>
          </cell>
          <cell r="P114">
            <v>0</v>
          </cell>
          <cell r="Q114">
            <v>0</v>
          </cell>
          <cell r="R114">
            <v>0</v>
          </cell>
          <cell r="S114">
            <v>0</v>
          </cell>
          <cell r="T114" t="str">
            <v/>
          </cell>
          <cell r="V114" t="str">
            <v/>
          </cell>
          <cell r="W114" t="str">
            <v/>
          </cell>
          <cell r="X114" t="str">
            <v/>
          </cell>
          <cell r="Y114" t="str">
            <v/>
          </cell>
          <cell r="Z114" t="str">
            <v/>
          </cell>
          <cell r="AA114" t="str">
            <v/>
          </cell>
          <cell r="AB114" t="str">
            <v/>
          </cell>
          <cell r="AC114" t="str">
            <v xml:space="preserve"> </v>
          </cell>
          <cell r="AD114" t="str">
            <v xml:space="preserve">        </v>
          </cell>
          <cell r="AE114">
            <v>0</v>
          </cell>
          <cell r="AF114">
            <v>0</v>
          </cell>
          <cell r="AG114">
            <v>0</v>
          </cell>
          <cell r="AH114">
            <v>0</v>
          </cell>
          <cell r="AI114">
            <v>0</v>
          </cell>
          <cell r="AJ114">
            <v>0</v>
          </cell>
          <cell r="AK114">
            <v>0</v>
          </cell>
          <cell r="AL114">
            <v>0</v>
          </cell>
          <cell r="AM114">
            <v>0</v>
          </cell>
          <cell r="AN114">
            <v>5</v>
          </cell>
          <cell r="AO114">
            <v>0</v>
          </cell>
          <cell r="AP114" t="str">
            <v>К</v>
          </cell>
          <cell r="AQ114">
            <v>669.96889999999996</v>
          </cell>
          <cell r="AR114">
            <v>33.385264220789217</v>
          </cell>
          <cell r="AS114">
            <v>0</v>
          </cell>
          <cell r="AT114">
            <v>0.79056330199999991</v>
          </cell>
          <cell r="AU114">
            <v>0</v>
          </cell>
          <cell r="AV114">
            <v>0.90414567361046205</v>
          </cell>
          <cell r="AW114">
            <v>31.690555245178754</v>
          </cell>
          <cell r="AX114">
            <v>0</v>
          </cell>
          <cell r="AY114">
            <v>0</v>
          </cell>
          <cell r="AZ114">
            <v>0</v>
          </cell>
          <cell r="BA114">
            <v>0</v>
          </cell>
          <cell r="BB114">
            <v>27.989975864592914</v>
          </cell>
          <cell r="BC114">
            <v>1.4234237280087183</v>
          </cell>
          <cell r="BD114">
            <v>5.8922161144802834</v>
          </cell>
          <cell r="BE114">
            <v>16.855099379942637</v>
          </cell>
          <cell r="BF114">
            <v>1.9848678314831045</v>
          </cell>
          <cell r="BG114">
            <v>1.8343688106781706</v>
          </cell>
          <cell r="BH114">
            <v>0.66996889999999998</v>
          </cell>
          <cell r="BI114">
            <v>0</v>
          </cell>
          <cell r="BJ114">
            <v>0.75345472800871838</v>
          </cell>
          <cell r="BK114">
            <v>26.566552236584197</v>
          </cell>
          <cell r="BL114">
            <v>0</v>
          </cell>
          <cell r="BM114">
            <v>0</v>
          </cell>
          <cell r="BN114">
            <v>0</v>
          </cell>
          <cell r="BO114">
            <v>0</v>
          </cell>
          <cell r="BP114">
            <v>27.989975864592914</v>
          </cell>
          <cell r="BQ114">
            <v>0</v>
          </cell>
          <cell r="BR114">
            <v>0</v>
          </cell>
          <cell r="BS114">
            <v>0</v>
          </cell>
          <cell r="BT114">
            <v>27.989975864592914</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5</v>
          </cell>
          <cell r="EW114">
            <v>0</v>
          </cell>
          <cell r="EX114">
            <v>0</v>
          </cell>
          <cell r="EY114">
            <v>0</v>
          </cell>
          <cell r="EZ114">
            <v>0</v>
          </cell>
          <cell r="FA114">
            <v>0</v>
          </cell>
          <cell r="FB114">
            <v>0</v>
          </cell>
          <cell r="FC114">
            <v>0</v>
          </cell>
          <cell r="FD114">
            <v>0</v>
          </cell>
          <cell r="FE114">
            <v>0</v>
          </cell>
          <cell r="FF114">
            <v>0</v>
          </cell>
          <cell r="FG114">
            <v>5</v>
          </cell>
          <cell r="FH114">
            <v>0</v>
          </cell>
          <cell r="FI114">
            <v>0</v>
          </cell>
          <cell r="FJ114">
            <v>0</v>
          </cell>
          <cell r="FK114">
            <v>0</v>
          </cell>
          <cell r="FL114">
            <v>0</v>
          </cell>
          <cell r="FM114">
            <v>0</v>
          </cell>
          <cell r="FN114">
            <v>0</v>
          </cell>
          <cell r="FO114">
            <v>0</v>
          </cell>
          <cell r="FP114">
            <v>0</v>
          </cell>
          <cell r="FQ114">
            <v>0</v>
          </cell>
          <cell r="FR114">
            <v>0</v>
          </cell>
          <cell r="FS114">
            <v>0</v>
          </cell>
          <cell r="FT114">
            <v>0</v>
          </cell>
          <cell r="FU114">
            <v>0</v>
          </cell>
          <cell r="FV114">
            <v>0</v>
          </cell>
          <cell r="FW114">
            <v>0</v>
          </cell>
          <cell r="FX114">
            <v>0</v>
          </cell>
          <cell r="FY114">
            <v>0</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row>
        <row r="115">
          <cell r="A115" t="str">
            <v>K_TP1100.PR.0069</v>
          </cell>
          <cell r="B115" t="str">
            <v>Реконструкция ССПД с использованием БШПД ПС 110 кВ Береговая  филиала АО "Тюменьэнерго" Сургутские электрические сети</v>
          </cell>
          <cell r="C115" t="str">
            <v>ТПиР</v>
          </cell>
          <cell r="D115" t="str">
            <v>Техническое перевооружение и реконструкция</v>
          </cell>
          <cell r="E115" t="str">
            <v>1.2.4.2</v>
          </cell>
          <cell r="F115" t="str">
            <v>2</v>
          </cell>
          <cell r="G115" t="str">
            <v>02. Реконструкция, модернизация, техническое перевооружение</v>
          </cell>
          <cell r="H115">
            <v>2021</v>
          </cell>
          <cell r="I115">
            <v>2023</v>
          </cell>
          <cell r="J115">
            <v>2023</v>
          </cell>
          <cell r="K115">
            <v>0</v>
          </cell>
          <cell r="L115">
            <v>0</v>
          </cell>
          <cell r="M115">
            <v>0</v>
          </cell>
          <cell r="N115">
            <v>0</v>
          </cell>
          <cell r="O115">
            <v>0</v>
          </cell>
          <cell r="P115">
            <v>0</v>
          </cell>
          <cell r="Q115">
            <v>0</v>
          </cell>
          <cell r="R115">
            <v>3</v>
          </cell>
          <cell r="S115">
            <v>0</v>
          </cell>
          <cell r="T115" t="str">
            <v/>
          </cell>
          <cell r="V115" t="str">
            <v/>
          </cell>
          <cell r="W115" t="str">
            <v/>
          </cell>
          <cell r="X115" t="str">
            <v/>
          </cell>
          <cell r="Y115" t="str">
            <v/>
          </cell>
          <cell r="Z115" t="str">
            <v/>
          </cell>
          <cell r="AA115" t="str">
            <v xml:space="preserve">Количество - 3 шт. </v>
          </cell>
          <cell r="AB115" t="str">
            <v xml:space="preserve">Проятженность - 3 км. </v>
          </cell>
          <cell r="AC115" t="str">
            <v xml:space="preserve"> </v>
          </cell>
          <cell r="AD115" t="str">
            <v xml:space="preserve">       Количество - 3 шт.  Проятженность - 3 км. </v>
          </cell>
          <cell r="AE115">
            <v>0</v>
          </cell>
          <cell r="AF115">
            <v>0</v>
          </cell>
          <cell r="AG115">
            <v>0</v>
          </cell>
          <cell r="AH115">
            <v>0</v>
          </cell>
          <cell r="AI115">
            <v>0</v>
          </cell>
          <cell r="AJ115">
            <v>0</v>
          </cell>
          <cell r="AK115">
            <v>0</v>
          </cell>
          <cell r="AL115">
            <v>0</v>
          </cell>
          <cell r="AM115">
            <v>0</v>
          </cell>
          <cell r="AN115">
            <v>3</v>
          </cell>
          <cell r="AO115" t="e">
            <v>#VALUE!</v>
          </cell>
          <cell r="AP115" t="str">
            <v>С</v>
          </cell>
          <cell r="AQ115">
            <v>0</v>
          </cell>
          <cell r="AR115">
            <v>26.684562699335999</v>
          </cell>
          <cell r="AS115">
            <v>0</v>
          </cell>
          <cell r="AT115">
            <v>0</v>
          </cell>
          <cell r="AU115">
            <v>1.0468530199999999</v>
          </cell>
          <cell r="AV115">
            <v>25.637709679335998</v>
          </cell>
          <cell r="AW115">
            <v>0</v>
          </cell>
          <cell r="AX115">
            <v>0</v>
          </cell>
          <cell r="AY115">
            <v>0</v>
          </cell>
          <cell r="AZ115">
            <v>0</v>
          </cell>
          <cell r="BA115">
            <v>0</v>
          </cell>
          <cell r="BB115">
            <v>22.379210024679168</v>
          </cell>
          <cell r="BC115">
            <v>0.58071085833333336</v>
          </cell>
          <cell r="BD115">
            <v>16.234061959999998</v>
          </cell>
          <cell r="BE115">
            <v>3.110953395000001</v>
          </cell>
          <cell r="BF115">
            <v>0.10649446555000003</v>
          </cell>
          <cell r="BG115">
            <v>2.3469893457958353</v>
          </cell>
          <cell r="BH115">
            <v>5.1300220000000001E-2</v>
          </cell>
          <cell r="BI115">
            <v>0.87941062999999997</v>
          </cell>
          <cell r="BJ115">
            <v>21.448499174679167</v>
          </cell>
          <cell r="BK115">
            <v>0</v>
          </cell>
          <cell r="BL115">
            <v>0</v>
          </cell>
          <cell r="BM115">
            <v>0</v>
          </cell>
          <cell r="BN115">
            <v>0</v>
          </cell>
          <cell r="BO115">
            <v>0</v>
          </cell>
          <cell r="BP115">
            <v>22.379210024679168</v>
          </cell>
          <cell r="BQ115">
            <v>0</v>
          </cell>
          <cell r="BR115">
            <v>0</v>
          </cell>
          <cell r="BS115">
            <v>22.379210024679168</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3</v>
          </cell>
          <cell r="EA115">
            <v>0</v>
          </cell>
          <cell r="EB115">
            <v>0</v>
          </cell>
          <cell r="EC115">
            <v>0</v>
          </cell>
          <cell r="ED115">
            <v>0</v>
          </cell>
          <cell r="EE115">
            <v>0</v>
          </cell>
          <cell r="EF115">
            <v>0</v>
          </cell>
          <cell r="EG115">
            <v>0</v>
          </cell>
          <cell r="EH115">
            <v>0</v>
          </cell>
          <cell r="EI115">
            <v>0</v>
          </cell>
          <cell r="EJ115">
            <v>0</v>
          </cell>
          <cell r="EK115">
            <v>2</v>
          </cell>
          <cell r="EL115">
            <v>2</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v>0</v>
          </cell>
          <cell r="FH115">
            <v>0</v>
          </cell>
          <cell r="FI115">
            <v>0</v>
          </cell>
          <cell r="FJ115">
            <v>0</v>
          </cell>
          <cell r="FK115">
            <v>0</v>
          </cell>
          <cell r="FL115">
            <v>0</v>
          </cell>
          <cell r="FM115">
            <v>0</v>
          </cell>
          <cell r="FN115">
            <v>0</v>
          </cell>
          <cell r="FO115">
            <v>0</v>
          </cell>
          <cell r="FP115">
            <v>0</v>
          </cell>
          <cell r="FQ115">
            <v>0</v>
          </cell>
          <cell r="FR115">
            <v>0</v>
          </cell>
          <cell r="FS115">
            <v>0</v>
          </cell>
          <cell r="FT115">
            <v>0</v>
          </cell>
          <cell r="FU115">
            <v>0</v>
          </cell>
          <cell r="FV115">
            <v>0</v>
          </cell>
          <cell r="FW115">
            <v>0</v>
          </cell>
          <cell r="FX115">
            <v>0</v>
          </cell>
          <cell r="FY115">
            <v>0</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row>
        <row r="116">
          <cell r="A116" t="str">
            <v>K_TP1100.PS.0059</v>
          </cell>
          <cell r="B116" t="str">
            <v>Реконструкция ПС 110кВ филиала Сургутские электрические сети (модернизация систем ТМ, АСУ ТП, АИСКУЭ на ПС 110 кВ Северная).</v>
          </cell>
          <cell r="C116" t="str">
            <v>ТПиР</v>
          </cell>
          <cell r="D116" t="str">
            <v>Техническое перевооружение и реконструкция</v>
          </cell>
          <cell r="E116" t="str">
            <v>1.2.4.2</v>
          </cell>
          <cell r="F116" t="str">
            <v>2</v>
          </cell>
          <cell r="G116" t="str">
            <v>02. Реконструкция, модернизация, техническое перевооружение</v>
          </cell>
          <cell r="H116">
            <v>2021</v>
          </cell>
          <cell r="I116">
            <v>2024</v>
          </cell>
          <cell r="J116">
            <v>2024</v>
          </cell>
          <cell r="K116">
            <v>0</v>
          </cell>
          <cell r="L116">
            <v>0</v>
          </cell>
          <cell r="M116">
            <v>0</v>
          </cell>
          <cell r="N116">
            <v>0</v>
          </cell>
          <cell r="O116">
            <v>0</v>
          </cell>
          <cell r="P116">
            <v>0</v>
          </cell>
          <cell r="Q116">
            <v>0</v>
          </cell>
          <cell r="R116">
            <v>0</v>
          </cell>
          <cell r="S116">
            <v>0</v>
          </cell>
          <cell r="T116" t="str">
            <v/>
          </cell>
          <cell r="V116" t="str">
            <v/>
          </cell>
          <cell r="W116" t="str">
            <v/>
          </cell>
          <cell r="X116" t="str">
            <v/>
          </cell>
          <cell r="Y116" t="str">
            <v/>
          </cell>
          <cell r="Z116" t="str">
            <v/>
          </cell>
          <cell r="AA116" t="str">
            <v/>
          </cell>
          <cell r="AB116" t="str">
            <v/>
          </cell>
          <cell r="AC116" t="str">
            <v xml:space="preserve"> </v>
          </cell>
          <cell r="AD116" t="str">
            <v xml:space="preserve">        </v>
          </cell>
          <cell r="AE116">
            <v>0</v>
          </cell>
          <cell r="AF116">
            <v>0</v>
          </cell>
          <cell r="AG116">
            <v>0</v>
          </cell>
          <cell r="AH116">
            <v>0</v>
          </cell>
          <cell r="AI116">
            <v>0</v>
          </cell>
          <cell r="AJ116">
            <v>0</v>
          </cell>
          <cell r="AK116">
            <v>0</v>
          </cell>
          <cell r="AL116">
            <v>0</v>
          </cell>
          <cell r="AM116">
            <v>0</v>
          </cell>
          <cell r="AN116">
            <v>3</v>
          </cell>
          <cell r="AO116">
            <v>0</v>
          </cell>
          <cell r="AP116" t="str">
            <v>С</v>
          </cell>
          <cell r="AQ116">
            <v>0</v>
          </cell>
          <cell r="AR116">
            <v>96.945575158461253</v>
          </cell>
          <cell r="AS116">
            <v>0</v>
          </cell>
          <cell r="AT116">
            <v>0</v>
          </cell>
          <cell r="AU116">
            <v>1.1417635319999999</v>
          </cell>
          <cell r="AV116">
            <v>45.046334126575893</v>
          </cell>
          <cell r="AW116">
            <v>50.757477499885354</v>
          </cell>
          <cell r="AX116">
            <v>0</v>
          </cell>
          <cell r="AY116">
            <v>0</v>
          </cell>
          <cell r="AZ116">
            <v>0</v>
          </cell>
          <cell r="BA116">
            <v>0</v>
          </cell>
          <cell r="BB116">
            <v>81.309541014270536</v>
          </cell>
          <cell r="BC116">
            <v>0.95146960999999997</v>
          </cell>
          <cell r="BD116">
            <v>20.697464724351985</v>
          </cell>
          <cell r="BE116">
            <v>46.907579911124145</v>
          </cell>
          <cell r="BF116">
            <v>6.8484274341581992</v>
          </cell>
          <cell r="BG116">
            <v>5.9045993346362051</v>
          </cell>
          <cell r="BH116">
            <v>4.8791189999999998E-2</v>
          </cell>
          <cell r="BI116">
            <v>0.90267841999999998</v>
          </cell>
          <cell r="BJ116">
            <v>37.792300256409696</v>
          </cell>
          <cell r="BK116">
            <v>42.565771147860843</v>
          </cell>
          <cell r="BL116">
            <v>0</v>
          </cell>
          <cell r="BM116">
            <v>0</v>
          </cell>
          <cell r="BN116">
            <v>0</v>
          </cell>
          <cell r="BO116">
            <v>0</v>
          </cell>
          <cell r="BP116">
            <v>81.309541014270536</v>
          </cell>
          <cell r="BQ116">
            <v>0</v>
          </cell>
          <cell r="BR116">
            <v>0</v>
          </cell>
          <cell r="BS116">
            <v>0</v>
          </cell>
          <cell r="BT116">
            <v>81.309541014270536</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6</v>
          </cell>
          <cell r="EW116">
            <v>1.4</v>
          </cell>
          <cell r="EX116">
            <v>0</v>
          </cell>
          <cell r="EY116">
            <v>0</v>
          </cell>
          <cell r="EZ116">
            <v>0</v>
          </cell>
          <cell r="FA116">
            <v>0</v>
          </cell>
          <cell r="FB116">
            <v>0</v>
          </cell>
          <cell r="FC116">
            <v>0</v>
          </cell>
          <cell r="FD116">
            <v>0</v>
          </cell>
          <cell r="FE116">
            <v>0</v>
          </cell>
          <cell r="FF116">
            <v>0</v>
          </cell>
          <cell r="FG116">
            <v>0</v>
          </cell>
          <cell r="FH116">
            <v>0.4</v>
          </cell>
          <cell r="FI116">
            <v>0</v>
          </cell>
          <cell r="FJ116">
            <v>0</v>
          </cell>
          <cell r="FK116">
            <v>0</v>
          </cell>
          <cell r="FL116">
            <v>0</v>
          </cell>
          <cell r="FM116">
            <v>0</v>
          </cell>
          <cell r="FN116">
            <v>0</v>
          </cell>
          <cell r="FO116">
            <v>0</v>
          </cell>
          <cell r="FP116">
            <v>0</v>
          </cell>
          <cell r="FQ116">
            <v>0</v>
          </cell>
          <cell r="FR116">
            <v>0</v>
          </cell>
          <cell r="FS116">
            <v>0</v>
          </cell>
          <cell r="FT116">
            <v>0</v>
          </cell>
          <cell r="FU116">
            <v>0</v>
          </cell>
          <cell r="FV116">
            <v>0</v>
          </cell>
          <cell r="FW116">
            <v>0</v>
          </cell>
          <cell r="FX116">
            <v>0</v>
          </cell>
          <cell r="FY116">
            <v>0</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row>
        <row r="117">
          <cell r="A117" t="str">
            <v>N_TP1100.PS.0080</v>
          </cell>
          <cell r="B117" t="str">
            <v>Проектирование реконструкции ПС 110кВ филиала Сургутские электрические сети (модернизация систем ТМ, АСУ ТП, РЗА на ПС 110 кВ Олимпийская)</v>
          </cell>
          <cell r="C117" t="str">
            <v>ТПиР</v>
          </cell>
          <cell r="D117" t="str">
            <v>Техническое перевооружение и реконструкция</v>
          </cell>
          <cell r="E117" t="str">
            <v>1.6</v>
          </cell>
          <cell r="F117" t="str">
            <v>6</v>
          </cell>
          <cell r="G117" t="str">
            <v>06. Прочие инвестиционные проекты</v>
          </cell>
          <cell r="H117">
            <v>2026</v>
          </cell>
          <cell r="I117">
            <v>2026</v>
          </cell>
          <cell r="J117">
            <v>2026</v>
          </cell>
          <cell r="K117">
            <v>0</v>
          </cell>
          <cell r="L117">
            <v>0</v>
          </cell>
          <cell r="M117">
            <v>0</v>
          </cell>
          <cell r="N117">
            <v>0</v>
          </cell>
          <cell r="O117">
            <v>0</v>
          </cell>
          <cell r="P117">
            <v>0</v>
          </cell>
          <cell r="Q117">
            <v>0</v>
          </cell>
          <cell r="R117">
            <v>0</v>
          </cell>
          <cell r="S117">
            <v>0</v>
          </cell>
          <cell r="T117" t="str">
            <v/>
          </cell>
          <cell r="V117" t="str">
            <v/>
          </cell>
          <cell r="W117" t="str">
            <v/>
          </cell>
          <cell r="X117" t="str">
            <v/>
          </cell>
          <cell r="Y117" t="str">
            <v/>
          </cell>
          <cell r="Z117" t="str">
            <v/>
          </cell>
          <cell r="AA117" t="str">
            <v/>
          </cell>
          <cell r="AB117" t="str">
            <v/>
          </cell>
          <cell r="AC117" t="str">
            <v xml:space="preserve"> </v>
          </cell>
          <cell r="AD117" t="str">
            <v xml:space="preserve">        </v>
          </cell>
          <cell r="AE117">
            <v>0</v>
          </cell>
          <cell r="AF117">
            <v>0</v>
          </cell>
          <cell r="AG117">
            <v>0</v>
          </cell>
          <cell r="AH117">
            <v>0</v>
          </cell>
          <cell r="AI117">
            <v>0</v>
          </cell>
          <cell r="AJ117">
            <v>0</v>
          </cell>
          <cell r="AK117">
            <v>0</v>
          </cell>
          <cell r="AL117">
            <v>0</v>
          </cell>
          <cell r="AM117">
            <v>0</v>
          </cell>
          <cell r="AN117">
            <v>0</v>
          </cell>
          <cell r="AO117">
            <v>0</v>
          </cell>
          <cell r="AP117" t="str">
            <v>П</v>
          </cell>
          <cell r="AQ117">
            <v>0</v>
          </cell>
          <cell r="AR117">
            <v>1.6067207415003728</v>
          </cell>
          <cell r="AS117">
            <v>1.6067206999999999</v>
          </cell>
          <cell r="AT117">
            <v>0</v>
          </cell>
          <cell r="AU117">
            <v>0</v>
          </cell>
          <cell r="AV117">
            <v>0</v>
          </cell>
          <cell r="AW117">
            <v>0</v>
          </cell>
          <cell r="AX117">
            <v>0</v>
          </cell>
          <cell r="AY117">
            <v>1.6067207415003728</v>
          </cell>
          <cell r="AZ117">
            <v>0</v>
          </cell>
          <cell r="BA117">
            <v>0</v>
          </cell>
          <cell r="BB117">
            <v>1.3477393195950902</v>
          </cell>
          <cell r="BC117">
            <v>1.2949071095264126</v>
          </cell>
          <cell r="BD117">
            <v>0</v>
          </cell>
          <cell r="BE117">
            <v>0</v>
          </cell>
          <cell r="BF117">
            <v>0</v>
          </cell>
          <cell r="BG117">
            <v>5.2832210068677568E-2</v>
          </cell>
          <cell r="BH117">
            <v>0</v>
          </cell>
          <cell r="BI117">
            <v>0</v>
          </cell>
          <cell r="BJ117">
            <v>0</v>
          </cell>
          <cell r="BK117">
            <v>0</v>
          </cell>
          <cell r="BL117">
            <v>0</v>
          </cell>
          <cell r="BM117">
            <v>1.3477393195950902</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v>0</v>
          </cell>
          <cell r="FH117">
            <v>0</v>
          </cell>
          <cell r="FI117">
            <v>0</v>
          </cell>
          <cell r="FJ117">
            <v>0</v>
          </cell>
          <cell r="FK117">
            <v>0</v>
          </cell>
          <cell r="FL117">
            <v>0</v>
          </cell>
          <cell r="FM117">
            <v>0</v>
          </cell>
          <cell r="FN117">
            <v>0</v>
          </cell>
          <cell r="FO117">
            <v>0</v>
          </cell>
          <cell r="FP117">
            <v>0</v>
          </cell>
          <cell r="FQ117">
            <v>0</v>
          </cell>
          <cell r="FR117">
            <v>0</v>
          </cell>
          <cell r="FS117">
            <v>0</v>
          </cell>
          <cell r="FT117">
            <v>0</v>
          </cell>
          <cell r="FU117">
            <v>0</v>
          </cell>
          <cell r="FV117">
            <v>0</v>
          </cell>
          <cell r="FW117">
            <v>0</v>
          </cell>
          <cell r="FX117">
            <v>0</v>
          </cell>
          <cell r="FY117">
            <v>0</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row>
        <row r="118">
          <cell r="A118" t="str">
            <v>M_NS1100.KL.0015</v>
          </cell>
          <cell r="B118" t="str">
            <v>2КЛ-10 кВ от ТП-876 ООО «СГЭС» до ТП-24 (новое строительство протяженностью 2х150 м)</v>
          </cell>
          <cell r="C118" t="str">
            <v>НС</v>
          </cell>
          <cell r="D118" t="str">
            <v>Новое строительство</v>
          </cell>
          <cell r="E118" t="str">
            <v>1.4</v>
          </cell>
          <cell r="F118" t="str">
            <v>4</v>
          </cell>
          <cell r="G118" t="str">
            <v>04. Прочее новое строительство объектов электросетевого хозяйства</v>
          </cell>
          <cell r="H118">
            <v>2023</v>
          </cell>
          <cell r="I118">
            <v>2023</v>
          </cell>
          <cell r="J118">
            <v>2023</v>
          </cell>
          <cell r="K118">
            <v>0</v>
          </cell>
          <cell r="L118">
            <v>0</v>
          </cell>
          <cell r="M118">
            <v>0.3</v>
          </cell>
          <cell r="N118">
            <v>0</v>
          </cell>
          <cell r="O118">
            <v>0</v>
          </cell>
          <cell r="P118">
            <v>0</v>
          </cell>
          <cell r="Q118">
            <v>0</v>
          </cell>
          <cell r="R118">
            <v>0</v>
          </cell>
          <cell r="S118">
            <v>0</v>
          </cell>
          <cell r="T118" t="str">
            <v/>
          </cell>
          <cell r="V118" t="str">
            <v xml:space="preserve">Строительство ЛЭП - 0.3 км. </v>
          </cell>
          <cell r="W118" t="str">
            <v/>
          </cell>
          <cell r="X118" t="str">
            <v/>
          </cell>
          <cell r="Y118" t="str">
            <v/>
          </cell>
          <cell r="Z118" t="str">
            <v/>
          </cell>
          <cell r="AA118" t="str">
            <v/>
          </cell>
          <cell r="AB118" t="str">
            <v/>
          </cell>
          <cell r="AC118" t="str">
            <v xml:space="preserve"> Строительство ЛЭП - 0.3 км. </v>
          </cell>
          <cell r="AD118" t="str">
            <v xml:space="preserve">  Строительство ЛЭП - 0.3 км.       </v>
          </cell>
          <cell r="AE118">
            <v>0</v>
          </cell>
          <cell r="AF118">
            <v>0</v>
          </cell>
          <cell r="AG118">
            <v>0</v>
          </cell>
          <cell r="AH118">
            <v>0</v>
          </cell>
          <cell r="AI118">
            <v>0.3</v>
          </cell>
          <cell r="AJ118">
            <v>0</v>
          </cell>
          <cell r="AK118">
            <v>0</v>
          </cell>
          <cell r="AL118">
            <v>0</v>
          </cell>
          <cell r="AM118">
            <v>0</v>
          </cell>
          <cell r="AN118">
            <v>0</v>
          </cell>
          <cell r="AO118">
            <v>0</v>
          </cell>
          <cell r="AP118" t="str">
            <v>П</v>
          </cell>
          <cell r="AQ118">
            <v>0</v>
          </cell>
          <cell r="AR118">
            <v>3.7318818300000003</v>
          </cell>
          <cell r="AS118">
            <v>0</v>
          </cell>
          <cell r="AT118">
            <v>0</v>
          </cell>
          <cell r="AU118">
            <v>0</v>
          </cell>
          <cell r="AV118">
            <v>3.7318818300000003</v>
          </cell>
          <cell r="AW118">
            <v>0</v>
          </cell>
          <cell r="AX118">
            <v>0</v>
          </cell>
          <cell r="AY118">
            <v>0</v>
          </cell>
          <cell r="AZ118">
            <v>0</v>
          </cell>
          <cell r="BA118">
            <v>0</v>
          </cell>
          <cell r="BB118">
            <v>3.1290075100000005</v>
          </cell>
          <cell r="BC118">
            <v>5.658854E-2</v>
          </cell>
          <cell r="BD118">
            <v>0.84064454</v>
          </cell>
          <cell r="BE118">
            <v>1.8833397199999999</v>
          </cell>
          <cell r="BF118">
            <v>0.16963654</v>
          </cell>
          <cell r="BG118">
            <v>0.17879817000000045</v>
          </cell>
          <cell r="BH118">
            <v>0</v>
          </cell>
          <cell r="BI118">
            <v>0</v>
          </cell>
          <cell r="BJ118">
            <v>3.1290075100000005</v>
          </cell>
          <cell r="BK118">
            <v>0</v>
          </cell>
          <cell r="BL118">
            <v>0</v>
          </cell>
          <cell r="BM118">
            <v>0</v>
          </cell>
          <cell r="BN118">
            <v>0</v>
          </cell>
          <cell r="BO118">
            <v>0</v>
          </cell>
          <cell r="BP118">
            <v>3.1290075100000005</v>
          </cell>
          <cell r="BQ118">
            <v>0</v>
          </cell>
          <cell r="BR118">
            <v>0</v>
          </cell>
          <cell r="BS118">
            <v>3.1290075100000005</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0.3</v>
          </cell>
          <cell r="DV118">
            <v>0</v>
          </cell>
          <cell r="DW118">
            <v>0</v>
          </cell>
          <cell r="DX118">
            <v>0</v>
          </cell>
          <cell r="DY118">
            <v>0</v>
          </cell>
          <cell r="DZ118">
            <v>0</v>
          </cell>
          <cell r="EA118">
            <v>0</v>
          </cell>
          <cell r="EB118">
            <v>0</v>
          </cell>
          <cell r="EC118">
            <v>0</v>
          </cell>
          <cell r="ED118">
            <v>0</v>
          </cell>
          <cell r="EE118">
            <v>0</v>
          </cell>
          <cell r="EF118">
            <v>0.3</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v>0</v>
          </cell>
          <cell r="FH118">
            <v>0</v>
          </cell>
          <cell r="FI118">
            <v>0</v>
          </cell>
          <cell r="FJ118">
            <v>0</v>
          </cell>
          <cell r="FK118">
            <v>0</v>
          </cell>
          <cell r="FL118">
            <v>0</v>
          </cell>
          <cell r="FM118">
            <v>0</v>
          </cell>
          <cell r="FN118">
            <v>0</v>
          </cell>
          <cell r="FO118">
            <v>0</v>
          </cell>
          <cell r="FP118">
            <v>0</v>
          </cell>
          <cell r="FQ118">
            <v>0</v>
          </cell>
          <cell r="FR118">
            <v>0</v>
          </cell>
          <cell r="FS118">
            <v>0</v>
          </cell>
          <cell r="FT118">
            <v>0</v>
          </cell>
          <cell r="FU118">
            <v>0</v>
          </cell>
          <cell r="FV118">
            <v>0</v>
          </cell>
          <cell r="FW118">
            <v>0</v>
          </cell>
          <cell r="FX118">
            <v>0</v>
          </cell>
          <cell r="FY118">
            <v>0</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row>
        <row r="119">
          <cell r="A119" t="str">
            <v>M_NS1100.PR.0006</v>
          </cell>
          <cell r="B119" t="str">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ell>
          <cell r="C119" t="str">
            <v>НС</v>
          </cell>
          <cell r="D119" t="str">
            <v>Новое строительство</v>
          </cell>
          <cell r="E119" t="str">
            <v>1.6</v>
          </cell>
          <cell r="F119" t="str">
            <v>6</v>
          </cell>
          <cell r="G119" t="str">
            <v>06. Прочие инвестиционные проекты</v>
          </cell>
          <cell r="H119">
            <v>2023</v>
          </cell>
          <cell r="I119">
            <v>2023</v>
          </cell>
          <cell r="J119">
            <v>2023</v>
          </cell>
          <cell r="K119">
            <v>0</v>
          </cell>
          <cell r="L119">
            <v>0</v>
          </cell>
          <cell r="M119">
            <v>0</v>
          </cell>
          <cell r="N119">
            <v>0</v>
          </cell>
          <cell r="O119">
            <v>0</v>
          </cell>
          <cell r="P119">
            <v>0</v>
          </cell>
          <cell r="Q119">
            <v>0</v>
          </cell>
          <cell r="R119">
            <v>0</v>
          </cell>
          <cell r="S119">
            <v>0</v>
          </cell>
          <cell r="T119" t="str">
            <v/>
          </cell>
          <cell r="V119" t="str">
            <v/>
          </cell>
          <cell r="W119" t="str">
            <v/>
          </cell>
          <cell r="X119" t="str">
            <v/>
          </cell>
          <cell r="Y119" t="str">
            <v/>
          </cell>
          <cell r="Z119" t="str">
            <v/>
          </cell>
          <cell r="AA119" t="str">
            <v/>
          </cell>
          <cell r="AB119" t="str">
            <v/>
          </cell>
          <cell r="AC119" t="str">
            <v xml:space="preserve"> </v>
          </cell>
          <cell r="AD119" t="str">
            <v xml:space="preserve">        </v>
          </cell>
          <cell r="AE119">
            <v>0</v>
          </cell>
          <cell r="AF119">
            <v>0</v>
          </cell>
          <cell r="AG119">
            <v>0</v>
          </cell>
          <cell r="AH119">
            <v>0</v>
          </cell>
          <cell r="AI119">
            <v>0</v>
          </cell>
          <cell r="AJ119">
            <v>0</v>
          </cell>
          <cell r="AK119">
            <v>0</v>
          </cell>
          <cell r="AL119">
            <v>0</v>
          </cell>
          <cell r="AM119">
            <v>0</v>
          </cell>
          <cell r="AN119">
            <v>0</v>
          </cell>
          <cell r="AO119">
            <v>0</v>
          </cell>
          <cell r="AP119" t="str">
            <v>Н</v>
          </cell>
          <cell r="AQ119">
            <v>0</v>
          </cell>
          <cell r="AR119">
            <v>6.2851764494621039</v>
          </cell>
          <cell r="AS119">
            <v>0</v>
          </cell>
          <cell r="AT119">
            <v>0</v>
          </cell>
          <cell r="AU119">
            <v>0</v>
          </cell>
          <cell r="AV119">
            <v>6.2851764494621039</v>
          </cell>
          <cell r="AW119">
            <v>0</v>
          </cell>
          <cell r="AX119">
            <v>0</v>
          </cell>
          <cell r="AY119">
            <v>0</v>
          </cell>
          <cell r="AZ119">
            <v>0</v>
          </cell>
          <cell r="BA119">
            <v>0</v>
          </cell>
          <cell r="BB119">
            <v>5.268815444571044</v>
          </cell>
          <cell r="BC119">
            <v>5.0818050244552992</v>
          </cell>
          <cell r="BD119">
            <v>0</v>
          </cell>
          <cell r="BE119">
            <v>0</v>
          </cell>
          <cell r="BF119">
            <v>0</v>
          </cell>
          <cell r="BG119">
            <v>0.18701042011574465</v>
          </cell>
          <cell r="BH119">
            <v>0</v>
          </cell>
          <cell r="BI119">
            <v>0</v>
          </cell>
          <cell r="BJ119">
            <v>5.268815444571044</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v>0</v>
          </cell>
          <cell r="FH119">
            <v>0</v>
          </cell>
          <cell r="FI119">
            <v>0</v>
          </cell>
          <cell r="FJ119">
            <v>0</v>
          </cell>
          <cell r="FK119">
            <v>0</v>
          </cell>
          <cell r="FL119">
            <v>0</v>
          </cell>
          <cell r="FM119">
            <v>0</v>
          </cell>
          <cell r="FN119">
            <v>0</v>
          </cell>
          <cell r="FO119">
            <v>0</v>
          </cell>
          <cell r="FP119">
            <v>0</v>
          </cell>
          <cell r="FQ119">
            <v>0</v>
          </cell>
          <cell r="FR119">
            <v>0</v>
          </cell>
          <cell r="FS119">
            <v>0</v>
          </cell>
          <cell r="FT119">
            <v>0</v>
          </cell>
          <cell r="FU119">
            <v>0</v>
          </cell>
          <cell r="FV119">
            <v>0</v>
          </cell>
          <cell r="FW119">
            <v>0</v>
          </cell>
          <cell r="FX119">
            <v>0</v>
          </cell>
          <cell r="FY119">
            <v>0</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row>
        <row r="120">
          <cell r="A120" t="str">
            <v>M_TP1100.PR.0075</v>
          </cell>
          <cell r="B120" t="str">
            <v>Проектирование технического перевооружения систем ВЧ связи в Сургутских ЭС</v>
          </cell>
          <cell r="C120" t="str">
            <v>ТПиР</v>
          </cell>
          <cell r="D120" t="str">
            <v>Техническое перевооружение и реконструкция</v>
          </cell>
          <cell r="E120" t="str">
            <v>1.6</v>
          </cell>
          <cell r="F120" t="str">
            <v>6</v>
          </cell>
          <cell r="G120" t="str">
            <v>06. Прочие инвестиционные проекты</v>
          </cell>
          <cell r="H120">
            <v>2023</v>
          </cell>
          <cell r="I120">
            <v>2023</v>
          </cell>
          <cell r="J120">
            <v>2023</v>
          </cell>
          <cell r="K120">
            <v>0</v>
          </cell>
          <cell r="L120">
            <v>0</v>
          </cell>
          <cell r="M120">
            <v>0</v>
          </cell>
          <cell r="N120">
            <v>0</v>
          </cell>
          <cell r="O120">
            <v>0</v>
          </cell>
          <cell r="P120">
            <v>0</v>
          </cell>
          <cell r="Q120">
            <v>0</v>
          </cell>
          <cell r="R120">
            <v>0</v>
          </cell>
          <cell r="S120">
            <v>0</v>
          </cell>
          <cell r="T120" t="str">
            <v/>
          </cell>
          <cell r="V120" t="str">
            <v/>
          </cell>
          <cell r="W120" t="str">
            <v/>
          </cell>
          <cell r="X120" t="str">
            <v/>
          </cell>
          <cell r="Y120" t="str">
            <v/>
          </cell>
          <cell r="Z120" t="str">
            <v/>
          </cell>
          <cell r="AA120" t="str">
            <v/>
          </cell>
          <cell r="AB120" t="str">
            <v/>
          </cell>
          <cell r="AC120" t="str">
            <v xml:space="preserve"> </v>
          </cell>
          <cell r="AD120" t="str">
            <v xml:space="preserve">        </v>
          </cell>
          <cell r="AE120">
            <v>0</v>
          </cell>
          <cell r="AF120">
            <v>0</v>
          </cell>
          <cell r="AG120">
            <v>0</v>
          </cell>
          <cell r="AH120">
            <v>0</v>
          </cell>
          <cell r="AI120">
            <v>0</v>
          </cell>
          <cell r="AJ120">
            <v>0</v>
          </cell>
          <cell r="AK120">
            <v>0</v>
          </cell>
          <cell r="AL120">
            <v>0</v>
          </cell>
          <cell r="AM120">
            <v>0</v>
          </cell>
          <cell r="AN120">
            <v>0</v>
          </cell>
          <cell r="AO120">
            <v>0</v>
          </cell>
          <cell r="AP120" t="str">
            <v>Н</v>
          </cell>
          <cell r="AQ120">
            <v>0</v>
          </cell>
          <cell r="AR120">
            <v>12.808180542000001</v>
          </cell>
          <cell r="AS120">
            <v>0</v>
          </cell>
          <cell r="AT120">
            <v>0</v>
          </cell>
          <cell r="AU120">
            <v>0</v>
          </cell>
          <cell r="AV120">
            <v>12.808180542000001</v>
          </cell>
          <cell r="AW120">
            <v>0</v>
          </cell>
          <cell r="AX120">
            <v>0</v>
          </cell>
          <cell r="AY120">
            <v>0</v>
          </cell>
          <cell r="AZ120">
            <v>0</v>
          </cell>
          <cell r="BA120">
            <v>0</v>
          </cell>
          <cell r="BB120">
            <v>10.736999990000001</v>
          </cell>
          <cell r="BC120">
            <v>9.5093879899999987</v>
          </cell>
          <cell r="BD120">
            <v>0</v>
          </cell>
          <cell r="BE120">
            <v>0</v>
          </cell>
          <cell r="BF120">
            <v>0</v>
          </cell>
          <cell r="BG120">
            <v>1.227612000000001</v>
          </cell>
          <cell r="BH120">
            <v>0</v>
          </cell>
          <cell r="BI120">
            <v>0</v>
          </cell>
          <cell r="BJ120">
            <v>10.736999990000001</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v>0</v>
          </cell>
          <cell r="FH120">
            <v>0</v>
          </cell>
          <cell r="FI120">
            <v>0</v>
          </cell>
          <cell r="FJ120">
            <v>0</v>
          </cell>
          <cell r="FK120">
            <v>0</v>
          </cell>
          <cell r="FL120">
            <v>0</v>
          </cell>
          <cell r="FM120">
            <v>0</v>
          </cell>
          <cell r="FN120">
            <v>0</v>
          </cell>
          <cell r="FO120">
            <v>0</v>
          </cell>
          <cell r="FP120">
            <v>0</v>
          </cell>
          <cell r="FQ120">
            <v>0</v>
          </cell>
          <cell r="FR120">
            <v>0</v>
          </cell>
          <cell r="FS120">
            <v>0</v>
          </cell>
          <cell r="FT120">
            <v>0</v>
          </cell>
          <cell r="FU120">
            <v>0</v>
          </cell>
          <cell r="FV120">
            <v>0</v>
          </cell>
          <cell r="FW120">
            <v>0</v>
          </cell>
          <cell r="FX120">
            <v>0</v>
          </cell>
          <cell r="FY120">
            <v>0</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row>
        <row r="121">
          <cell r="A121" t="str">
            <v>M_NS1100.PR.0007</v>
          </cell>
          <cell r="B121" t="str">
            <v>Электрическая заправочная станция (новое строительство)</v>
          </cell>
          <cell r="C121" t="str">
            <v>НС</v>
          </cell>
          <cell r="D121" t="str">
            <v>Новое строительство</v>
          </cell>
          <cell r="E121" t="str">
            <v>1.6</v>
          </cell>
          <cell r="F121" t="str">
            <v>6</v>
          </cell>
          <cell r="G121" t="str">
            <v>06. Прочие инвестиционные проекты</v>
          </cell>
          <cell r="H121">
            <v>2025</v>
          </cell>
          <cell r="I121">
            <v>2025</v>
          </cell>
          <cell r="J121">
            <v>2025</v>
          </cell>
          <cell r="K121">
            <v>0</v>
          </cell>
          <cell r="L121">
            <v>0</v>
          </cell>
          <cell r="M121">
            <v>0</v>
          </cell>
          <cell r="N121">
            <v>0</v>
          </cell>
          <cell r="O121">
            <v>0</v>
          </cell>
          <cell r="P121">
            <v>0</v>
          </cell>
          <cell r="Q121">
            <v>0</v>
          </cell>
          <cell r="R121">
            <v>0</v>
          </cell>
          <cell r="S121">
            <v>0</v>
          </cell>
          <cell r="T121" t="str">
            <v/>
          </cell>
          <cell r="V121" t="str">
            <v/>
          </cell>
          <cell r="W121" t="str">
            <v/>
          </cell>
          <cell r="X121" t="str">
            <v/>
          </cell>
          <cell r="Y121" t="str">
            <v/>
          </cell>
          <cell r="Z121" t="str">
            <v/>
          </cell>
          <cell r="AA121" t="str">
            <v/>
          </cell>
          <cell r="AB121" t="str">
            <v/>
          </cell>
          <cell r="AC121" t="str">
            <v xml:space="preserve"> </v>
          </cell>
          <cell r="AD121" t="str">
            <v xml:space="preserve">        </v>
          </cell>
          <cell r="AE121">
            <v>0</v>
          </cell>
          <cell r="AF121">
            <v>0</v>
          </cell>
          <cell r="AG121">
            <v>0</v>
          </cell>
          <cell r="AH121">
            <v>0</v>
          </cell>
          <cell r="AI121">
            <v>0</v>
          </cell>
          <cell r="AJ121">
            <v>0</v>
          </cell>
          <cell r="AK121">
            <v>0</v>
          </cell>
          <cell r="AL121">
            <v>0</v>
          </cell>
          <cell r="AM121">
            <v>0</v>
          </cell>
          <cell r="AN121">
            <v>1</v>
          </cell>
          <cell r="AO121">
            <v>0</v>
          </cell>
          <cell r="AP121" t="str">
            <v>П</v>
          </cell>
          <cell r="AQ121">
            <v>0</v>
          </cell>
          <cell r="AR121">
            <v>22.021968308101808</v>
          </cell>
          <cell r="AS121">
            <v>22.021968300000001</v>
          </cell>
          <cell r="AT121">
            <v>0</v>
          </cell>
          <cell r="AU121">
            <v>0</v>
          </cell>
          <cell r="AV121">
            <v>0</v>
          </cell>
          <cell r="AW121">
            <v>0</v>
          </cell>
          <cell r="AX121">
            <v>22.021968308101808</v>
          </cell>
          <cell r="AY121">
            <v>0</v>
          </cell>
          <cell r="AZ121">
            <v>0</v>
          </cell>
          <cell r="BA121">
            <v>0</v>
          </cell>
          <cell r="BB121">
            <v>18.458686195639643</v>
          </cell>
          <cell r="BC121">
            <v>0.53642816553055028</v>
          </cell>
          <cell r="BD121">
            <v>9.8941262274879644</v>
          </cell>
          <cell r="BE121">
            <v>4.2163405054771683</v>
          </cell>
          <cell r="BF121">
            <v>2.8062473115265592</v>
          </cell>
          <cell r="BG121">
            <v>1.0055439856174007</v>
          </cell>
          <cell r="BH121">
            <v>0</v>
          </cell>
          <cell r="BI121">
            <v>0</v>
          </cell>
          <cell r="BJ121">
            <v>0</v>
          </cell>
          <cell r="BK121">
            <v>0</v>
          </cell>
          <cell r="BL121">
            <v>18.458686195639643</v>
          </cell>
          <cell r="BM121">
            <v>0</v>
          </cell>
          <cell r="BN121">
            <v>0</v>
          </cell>
          <cell r="BO121">
            <v>0</v>
          </cell>
          <cell r="BP121">
            <v>18.458686195639643</v>
          </cell>
          <cell r="BQ121">
            <v>0</v>
          </cell>
          <cell r="BR121">
            <v>0</v>
          </cell>
          <cell r="BS121">
            <v>0</v>
          </cell>
          <cell r="BT121">
            <v>0</v>
          </cell>
          <cell r="BU121">
            <v>18.458686195639643</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v>0</v>
          </cell>
          <cell r="FH121">
            <v>0</v>
          </cell>
          <cell r="FI121">
            <v>0</v>
          </cell>
          <cell r="FJ121">
            <v>0</v>
          </cell>
          <cell r="FK121">
            <v>0</v>
          </cell>
          <cell r="FL121">
            <v>0</v>
          </cell>
          <cell r="FM121">
            <v>0</v>
          </cell>
          <cell r="FN121">
            <v>0</v>
          </cell>
          <cell r="FO121">
            <v>0</v>
          </cell>
          <cell r="FP121">
            <v>0</v>
          </cell>
          <cell r="FQ121">
            <v>0</v>
          </cell>
          <cell r="FR121">
            <v>1</v>
          </cell>
          <cell r="FS121">
            <v>0</v>
          </cell>
          <cell r="FT121">
            <v>0</v>
          </cell>
          <cell r="FU121">
            <v>0</v>
          </cell>
          <cell r="FV121">
            <v>0</v>
          </cell>
          <cell r="FW121">
            <v>0</v>
          </cell>
          <cell r="FX121">
            <v>0</v>
          </cell>
          <cell r="FY121">
            <v>0</v>
          </cell>
          <cell r="FZ121">
            <v>0</v>
          </cell>
          <cell r="GA121">
            <v>0</v>
          </cell>
          <cell r="GB121">
            <v>0</v>
          </cell>
          <cell r="GC121">
            <v>1</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row>
        <row r="122">
          <cell r="A122" t="str">
            <v>M_TP1100.PH.0020</v>
          </cell>
          <cell r="B122" t="str">
            <v xml:space="preserve">Проектирование модернизации системы УКВ радиосвязи по стандарту DMR  филиала АО «Россети Тюмень» Сургутские электрические сети </v>
          </cell>
          <cell r="C122" t="str">
            <v>ТПиР</v>
          </cell>
          <cell r="D122" t="str">
            <v>Техническое перевооружение и реконструкция</v>
          </cell>
          <cell r="E122" t="str">
            <v>1.6</v>
          </cell>
          <cell r="F122" t="str">
            <v>6</v>
          </cell>
          <cell r="G122" t="str">
            <v>06. Прочие инвестиционные проекты</v>
          </cell>
          <cell r="H122">
            <v>2023</v>
          </cell>
          <cell r="I122">
            <v>2023</v>
          </cell>
          <cell r="J122">
            <v>2023</v>
          </cell>
          <cell r="K122">
            <v>0</v>
          </cell>
          <cell r="L122">
            <v>0</v>
          </cell>
          <cell r="M122">
            <v>0</v>
          </cell>
          <cell r="N122">
            <v>0</v>
          </cell>
          <cell r="O122">
            <v>0</v>
          </cell>
          <cell r="P122">
            <v>0</v>
          </cell>
          <cell r="Q122">
            <v>0</v>
          </cell>
          <cell r="R122">
            <v>0</v>
          </cell>
          <cell r="S122">
            <v>0</v>
          </cell>
          <cell r="T122" t="str">
            <v/>
          </cell>
          <cell r="V122" t="str">
            <v/>
          </cell>
          <cell r="W122" t="str">
            <v/>
          </cell>
          <cell r="X122" t="str">
            <v/>
          </cell>
          <cell r="Y122" t="str">
            <v/>
          </cell>
          <cell r="Z122" t="str">
            <v/>
          </cell>
          <cell r="AA122" t="str">
            <v/>
          </cell>
          <cell r="AB122" t="str">
            <v/>
          </cell>
          <cell r="AC122" t="str">
            <v xml:space="preserve"> </v>
          </cell>
          <cell r="AD122" t="str">
            <v xml:space="preserve">        </v>
          </cell>
          <cell r="AE122">
            <v>0</v>
          </cell>
          <cell r="AF122">
            <v>0</v>
          </cell>
          <cell r="AG122">
            <v>0</v>
          </cell>
          <cell r="AH122">
            <v>0</v>
          </cell>
          <cell r="AI122">
            <v>0</v>
          </cell>
          <cell r="AJ122">
            <v>0</v>
          </cell>
          <cell r="AK122">
            <v>0</v>
          </cell>
          <cell r="AL122">
            <v>0</v>
          </cell>
          <cell r="AM122">
            <v>0</v>
          </cell>
          <cell r="AN122">
            <v>0</v>
          </cell>
          <cell r="AO122">
            <v>0</v>
          </cell>
          <cell r="AP122" t="str">
            <v>Н</v>
          </cell>
          <cell r="AQ122">
            <v>0</v>
          </cell>
          <cell r="AR122">
            <v>8.7994127049247783</v>
          </cell>
          <cell r="AS122">
            <v>0</v>
          </cell>
          <cell r="AT122">
            <v>0</v>
          </cell>
          <cell r="AU122">
            <v>0</v>
          </cell>
          <cell r="AV122">
            <v>8.7994127049247783</v>
          </cell>
          <cell r="AW122">
            <v>0</v>
          </cell>
          <cell r="AX122">
            <v>0</v>
          </cell>
          <cell r="AY122">
            <v>0</v>
          </cell>
          <cell r="AZ122">
            <v>0</v>
          </cell>
          <cell r="BA122">
            <v>0</v>
          </cell>
          <cell r="BB122">
            <v>7.3764805081387541</v>
          </cell>
          <cell r="BC122">
            <v>7.1146609839301256</v>
          </cell>
          <cell r="BD122">
            <v>0</v>
          </cell>
          <cell r="BE122">
            <v>0</v>
          </cell>
          <cell r="BF122">
            <v>0</v>
          </cell>
          <cell r="BG122">
            <v>0.26181952420862853</v>
          </cell>
          <cell r="BH122">
            <v>0</v>
          </cell>
          <cell r="BI122">
            <v>0</v>
          </cell>
          <cell r="BJ122">
            <v>7.3764805081387541</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v>0</v>
          </cell>
          <cell r="FH122">
            <v>0</v>
          </cell>
          <cell r="FI122">
            <v>0</v>
          </cell>
          <cell r="FJ122">
            <v>0</v>
          </cell>
          <cell r="FK122">
            <v>0</v>
          </cell>
          <cell r="FL122">
            <v>0</v>
          </cell>
          <cell r="FM122">
            <v>0</v>
          </cell>
          <cell r="FN122">
            <v>0</v>
          </cell>
          <cell r="FO122">
            <v>0</v>
          </cell>
          <cell r="FP122">
            <v>0</v>
          </cell>
          <cell r="FQ122">
            <v>0</v>
          </cell>
          <cell r="FR122">
            <v>0</v>
          </cell>
          <cell r="FS122">
            <v>0</v>
          </cell>
          <cell r="FT122">
            <v>0</v>
          </cell>
          <cell r="FU122">
            <v>0</v>
          </cell>
          <cell r="FV122">
            <v>0</v>
          </cell>
          <cell r="FW122">
            <v>0</v>
          </cell>
          <cell r="FX122">
            <v>0</v>
          </cell>
          <cell r="FY122">
            <v>0</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row>
        <row r="123">
          <cell r="A123" t="str">
            <v>F_NS1100.PH.0002</v>
          </cell>
          <cell r="B123" t="str">
            <v>Производственное здание на базе СурРЭС (новое строительство)</v>
          </cell>
          <cell r="C123" t="str">
            <v>НС</v>
          </cell>
          <cell r="D123" t="str">
            <v>Новое строительство</v>
          </cell>
          <cell r="E123" t="str">
            <v>1.6</v>
          </cell>
          <cell r="F123" t="str">
            <v>6</v>
          </cell>
          <cell r="G123" t="str">
            <v>06. Прочие инвестиционные проекты</v>
          </cell>
          <cell r="H123">
            <v>2016</v>
          </cell>
          <cell r="I123">
            <v>2022</v>
          </cell>
          <cell r="J123">
            <v>2021</v>
          </cell>
          <cell r="K123">
            <v>0</v>
          </cell>
          <cell r="L123">
            <v>0</v>
          </cell>
          <cell r="M123">
            <v>0</v>
          </cell>
          <cell r="N123">
            <v>0</v>
          </cell>
          <cell r="O123">
            <v>0</v>
          </cell>
          <cell r="P123">
            <v>0</v>
          </cell>
          <cell r="Q123">
            <v>877.15</v>
          </cell>
          <cell r="R123">
            <v>0</v>
          </cell>
          <cell r="S123">
            <v>0</v>
          </cell>
          <cell r="T123" t="str">
            <v/>
          </cell>
          <cell r="V123" t="str">
            <v/>
          </cell>
          <cell r="W123" t="str">
            <v/>
          </cell>
          <cell r="X123" t="str">
            <v/>
          </cell>
          <cell r="Y123" t="str">
            <v/>
          </cell>
          <cell r="Z123" t="str">
            <v xml:space="preserve">Площадь - 877.15 кв. м. </v>
          </cell>
          <cell r="AA123" t="str">
            <v/>
          </cell>
          <cell r="AB123" t="str">
            <v/>
          </cell>
          <cell r="AC123" t="str">
            <v xml:space="preserve"> </v>
          </cell>
          <cell r="AD123" t="str">
            <v xml:space="preserve">      Площадь - 877.15 кв. м.   </v>
          </cell>
          <cell r="AE123">
            <v>0</v>
          </cell>
          <cell r="AF123">
            <v>0</v>
          </cell>
          <cell r="AG123">
            <v>0</v>
          </cell>
          <cell r="AH123">
            <v>0</v>
          </cell>
          <cell r="AI123">
            <v>0</v>
          </cell>
          <cell r="AJ123">
            <v>0</v>
          </cell>
          <cell r="AK123">
            <v>0</v>
          </cell>
          <cell r="AL123">
            <v>0</v>
          </cell>
          <cell r="AM123">
            <v>877.15</v>
          </cell>
          <cell r="AN123">
            <v>0</v>
          </cell>
          <cell r="AO123">
            <v>0</v>
          </cell>
          <cell r="AP123" t="str">
            <v>З</v>
          </cell>
          <cell r="AQ123">
            <v>82389.158560000011</v>
          </cell>
          <cell r="AR123">
            <v>143.76040211</v>
          </cell>
          <cell r="AS123">
            <v>0</v>
          </cell>
          <cell r="AT123">
            <v>141.58815835999999</v>
          </cell>
          <cell r="AU123">
            <v>2.1722437500000003</v>
          </cell>
          <cell r="AV123">
            <v>0</v>
          </cell>
          <cell r="AW123">
            <v>0</v>
          </cell>
          <cell r="AX123">
            <v>0</v>
          </cell>
          <cell r="AY123">
            <v>0</v>
          </cell>
          <cell r="AZ123">
            <v>0</v>
          </cell>
          <cell r="BA123">
            <v>0</v>
          </cell>
          <cell r="BB123">
            <v>124.44610709999999</v>
          </cell>
          <cell r="BC123">
            <v>4.6016949199999999</v>
          </cell>
          <cell r="BD123">
            <v>87.579497119999999</v>
          </cell>
          <cell r="BE123">
            <v>10.555183919999999</v>
          </cell>
          <cell r="BF123">
            <v>0.11282299999999999</v>
          </cell>
          <cell r="BG123">
            <v>21.59690814</v>
          </cell>
          <cell r="BH123">
            <v>124.44610710000001</v>
          </cell>
          <cell r="BI123">
            <v>0</v>
          </cell>
          <cell r="BJ123">
            <v>0</v>
          </cell>
          <cell r="BK123">
            <v>0</v>
          </cell>
          <cell r="BL123">
            <v>0</v>
          </cell>
          <cell r="BM123">
            <v>0</v>
          </cell>
          <cell r="BN123">
            <v>0</v>
          </cell>
          <cell r="BO123">
            <v>0</v>
          </cell>
          <cell r="BP123">
            <v>121.80674293000004</v>
          </cell>
          <cell r="BQ123">
            <v>121.80674293000004</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v>0</v>
          </cell>
          <cell r="FH123">
            <v>0</v>
          </cell>
          <cell r="FI123">
            <v>0</v>
          </cell>
          <cell r="FJ123">
            <v>0</v>
          </cell>
          <cell r="FK123">
            <v>0</v>
          </cell>
          <cell r="FL123">
            <v>0</v>
          </cell>
          <cell r="FM123">
            <v>0</v>
          </cell>
          <cell r="FN123">
            <v>0</v>
          </cell>
          <cell r="FO123">
            <v>0</v>
          </cell>
          <cell r="FP123">
            <v>0</v>
          </cell>
          <cell r="FQ123">
            <v>0</v>
          </cell>
          <cell r="FR123">
            <v>0</v>
          </cell>
          <cell r="FS123">
            <v>0</v>
          </cell>
          <cell r="FT123">
            <v>0</v>
          </cell>
          <cell r="FU123">
            <v>0</v>
          </cell>
          <cell r="FV123">
            <v>0</v>
          </cell>
          <cell r="FW123">
            <v>0</v>
          </cell>
          <cell r="FX123">
            <v>0</v>
          </cell>
          <cell r="FY123">
            <v>0</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row>
        <row r="124">
          <cell r="A124" t="str">
            <v>H_NS1100.PH.0004</v>
          </cell>
          <cell r="B124" t="str">
            <v>Мачта связи в районе базы Лянторского РЭС филиала Сургутские электрические сети (новое строительство)</v>
          </cell>
          <cell r="C124" t="str">
            <v>НС</v>
          </cell>
          <cell r="D124" t="str">
            <v>Новое строительство</v>
          </cell>
          <cell r="E124" t="str">
            <v>1.6</v>
          </cell>
          <cell r="F124" t="str">
            <v>6</v>
          </cell>
          <cell r="G124" t="str">
            <v>06. Прочие инвестиционные проекты</v>
          </cell>
          <cell r="H124">
            <v>2018</v>
          </cell>
          <cell r="I124">
            <v>2023</v>
          </cell>
          <cell r="J124">
            <v>2023</v>
          </cell>
          <cell r="K124">
            <v>0</v>
          </cell>
          <cell r="L124">
            <v>0</v>
          </cell>
          <cell r="M124">
            <v>0</v>
          </cell>
          <cell r="N124">
            <v>0</v>
          </cell>
          <cell r="O124">
            <v>0</v>
          </cell>
          <cell r="P124">
            <v>0</v>
          </cell>
          <cell r="Q124">
            <v>0</v>
          </cell>
          <cell r="R124">
            <v>0</v>
          </cell>
          <cell r="S124">
            <v>0</v>
          </cell>
          <cell r="T124" t="str">
            <v/>
          </cell>
          <cell r="V124" t="str">
            <v/>
          </cell>
          <cell r="W124" t="str">
            <v/>
          </cell>
          <cell r="X124" t="str">
            <v/>
          </cell>
          <cell r="Y124" t="str">
            <v/>
          </cell>
          <cell r="Z124" t="str">
            <v/>
          </cell>
          <cell r="AA124" t="str">
            <v/>
          </cell>
          <cell r="AB124" t="str">
            <v/>
          </cell>
          <cell r="AC124" t="str">
            <v xml:space="preserve"> </v>
          </cell>
          <cell r="AD124" t="str">
            <v xml:space="preserve">        </v>
          </cell>
          <cell r="AE124">
            <v>0</v>
          </cell>
          <cell r="AF124">
            <v>0</v>
          </cell>
          <cell r="AG124">
            <v>0</v>
          </cell>
          <cell r="AH124">
            <v>0</v>
          </cell>
          <cell r="AI124">
            <v>0</v>
          </cell>
          <cell r="AJ124">
            <v>0</v>
          </cell>
          <cell r="AK124">
            <v>0</v>
          </cell>
          <cell r="AL124">
            <v>0</v>
          </cell>
          <cell r="AM124">
            <v>0</v>
          </cell>
          <cell r="AN124">
            <v>1</v>
          </cell>
          <cell r="AO124">
            <v>0</v>
          </cell>
          <cell r="AP124" t="str">
            <v>К</v>
          </cell>
          <cell r="AQ124">
            <v>805.245</v>
          </cell>
          <cell r="AR124">
            <v>16.772955219928175</v>
          </cell>
          <cell r="AS124">
            <v>0</v>
          </cell>
          <cell r="AT124">
            <v>0.94142349000000003</v>
          </cell>
          <cell r="AU124">
            <v>0</v>
          </cell>
          <cell r="AV124">
            <v>15.831531729928175</v>
          </cell>
          <cell r="AW124">
            <v>0</v>
          </cell>
          <cell r="AX124">
            <v>0</v>
          </cell>
          <cell r="AY124">
            <v>0</v>
          </cell>
          <cell r="AZ124">
            <v>0</v>
          </cell>
          <cell r="BA124">
            <v>0</v>
          </cell>
          <cell r="BB124">
            <v>14.080877151738564</v>
          </cell>
          <cell r="BC124">
            <v>0.80524499999999999</v>
          </cell>
          <cell r="BD124">
            <v>11.877369733868479</v>
          </cell>
          <cell r="BE124">
            <v>1.3808480536448125E-2</v>
          </cell>
          <cell r="BF124">
            <v>2.6691413650280011E-2</v>
          </cell>
          <cell r="BG124">
            <v>1.3577625236833584</v>
          </cell>
          <cell r="BH124">
            <v>0.80524499999999999</v>
          </cell>
          <cell r="BI124">
            <v>0</v>
          </cell>
          <cell r="BJ124">
            <v>13.275632151738565</v>
          </cell>
          <cell r="BK124">
            <v>0</v>
          </cell>
          <cell r="BL124">
            <v>0</v>
          </cell>
          <cell r="BM124">
            <v>0</v>
          </cell>
          <cell r="BN124">
            <v>0</v>
          </cell>
          <cell r="BO124">
            <v>0</v>
          </cell>
          <cell r="BP124">
            <v>14.080877151738564</v>
          </cell>
          <cell r="BQ124">
            <v>0</v>
          </cell>
          <cell r="BR124">
            <v>0</v>
          </cell>
          <cell r="BS124">
            <v>14.080877151738564</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1</v>
          </cell>
          <cell r="EA124">
            <v>0</v>
          </cell>
          <cell r="EB124">
            <v>0</v>
          </cell>
          <cell r="EC124">
            <v>0</v>
          </cell>
          <cell r="ED124">
            <v>0</v>
          </cell>
          <cell r="EE124">
            <v>0</v>
          </cell>
          <cell r="EF124">
            <v>0</v>
          </cell>
          <cell r="EG124">
            <v>0</v>
          </cell>
          <cell r="EH124">
            <v>0</v>
          </cell>
          <cell r="EI124">
            <v>0</v>
          </cell>
          <cell r="EJ124">
            <v>0</v>
          </cell>
          <cell r="EK124">
            <v>1</v>
          </cell>
          <cell r="EL124">
            <v>1</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v>0</v>
          </cell>
          <cell r="FH124">
            <v>0</v>
          </cell>
          <cell r="FI124">
            <v>0</v>
          </cell>
          <cell r="FJ124">
            <v>0</v>
          </cell>
          <cell r="FK124">
            <v>0</v>
          </cell>
          <cell r="FL124">
            <v>0</v>
          </cell>
          <cell r="FM124">
            <v>0</v>
          </cell>
          <cell r="FN124">
            <v>0</v>
          </cell>
          <cell r="FO124">
            <v>0</v>
          </cell>
          <cell r="FP124">
            <v>0</v>
          </cell>
          <cell r="FQ124">
            <v>0</v>
          </cell>
          <cell r="FR124">
            <v>0</v>
          </cell>
          <cell r="FS124">
            <v>0</v>
          </cell>
          <cell r="FT124">
            <v>0</v>
          </cell>
          <cell r="FU124">
            <v>0</v>
          </cell>
          <cell r="FV124">
            <v>0</v>
          </cell>
          <cell r="FW124">
            <v>0</v>
          </cell>
          <cell r="FX124">
            <v>0</v>
          </cell>
          <cell r="FY124">
            <v>0</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row>
        <row r="125">
          <cell r="A125" t="str">
            <v>M_TP1100.VL.0038</v>
          </cell>
          <cell r="B125" t="str">
            <v>Проектирование реконтрукции ВЛ 110 кВ на ПС Сытомино с отпайкой на ПС Песчаная</v>
          </cell>
          <cell r="C125" t="str">
            <v>ТПиР</v>
          </cell>
          <cell r="D125" t="str">
            <v>Техническое перевооружение и реконструкция</v>
          </cell>
          <cell r="E125" t="str">
            <v>1.6</v>
          </cell>
          <cell r="F125" t="str">
            <v>6</v>
          </cell>
          <cell r="G125" t="str">
            <v>06. Прочие инвестиционные проекты</v>
          </cell>
          <cell r="H125">
            <v>2025</v>
          </cell>
          <cell r="I125">
            <v>2025</v>
          </cell>
          <cell r="J125">
            <v>2025</v>
          </cell>
          <cell r="K125">
            <v>0</v>
          </cell>
          <cell r="L125">
            <v>0</v>
          </cell>
          <cell r="M125">
            <v>0</v>
          </cell>
          <cell r="N125">
            <v>0</v>
          </cell>
          <cell r="O125">
            <v>0</v>
          </cell>
          <cell r="P125">
            <v>0</v>
          </cell>
          <cell r="Q125">
            <v>0</v>
          </cell>
          <cell r="R125">
            <v>0</v>
          </cell>
          <cell r="S125">
            <v>0</v>
          </cell>
          <cell r="T125" t="str">
            <v/>
          </cell>
          <cell r="V125" t="str">
            <v/>
          </cell>
          <cell r="W125" t="str">
            <v/>
          </cell>
          <cell r="X125" t="str">
            <v/>
          </cell>
          <cell r="Y125" t="str">
            <v/>
          </cell>
          <cell r="Z125" t="str">
            <v/>
          </cell>
          <cell r="AA125" t="str">
            <v/>
          </cell>
          <cell r="AB125" t="str">
            <v/>
          </cell>
          <cell r="AC125" t="str">
            <v xml:space="preserve"> </v>
          </cell>
          <cell r="AD125" t="str">
            <v xml:space="preserve">        </v>
          </cell>
          <cell r="AE125">
            <v>0</v>
          </cell>
          <cell r="AF125">
            <v>0</v>
          </cell>
          <cell r="AG125">
            <v>0</v>
          </cell>
          <cell r="AH125">
            <v>0</v>
          </cell>
          <cell r="AI125">
            <v>0</v>
          </cell>
          <cell r="AJ125">
            <v>0</v>
          </cell>
          <cell r="AK125">
            <v>0</v>
          </cell>
          <cell r="AL125">
            <v>0</v>
          </cell>
          <cell r="AM125">
            <v>0</v>
          </cell>
          <cell r="AN125">
            <v>0</v>
          </cell>
          <cell r="AO125">
            <v>0</v>
          </cell>
          <cell r="AP125" t="str">
            <v>Н</v>
          </cell>
          <cell r="AQ125">
            <v>0</v>
          </cell>
          <cell r="AR125">
            <v>39.912356945984456</v>
          </cell>
          <cell r="AS125">
            <v>39.912356899999999</v>
          </cell>
          <cell r="AT125">
            <v>0</v>
          </cell>
          <cell r="AU125">
            <v>0</v>
          </cell>
          <cell r="AV125">
            <v>0</v>
          </cell>
          <cell r="AW125">
            <v>0</v>
          </cell>
          <cell r="AX125">
            <v>39.912356945984456</v>
          </cell>
          <cell r="AY125">
            <v>0</v>
          </cell>
          <cell r="AZ125">
            <v>0</v>
          </cell>
          <cell r="BA125">
            <v>0</v>
          </cell>
          <cell r="BB125">
            <v>33.354879372618512</v>
          </cell>
          <cell r="BC125">
            <v>32.787387866829754</v>
          </cell>
          <cell r="BD125">
            <v>0</v>
          </cell>
          <cell r="BE125">
            <v>0</v>
          </cell>
          <cell r="BF125">
            <v>0</v>
          </cell>
          <cell r="BG125">
            <v>0.56749150578875562</v>
          </cell>
          <cell r="BH125">
            <v>0</v>
          </cell>
          <cell r="BI125">
            <v>0</v>
          </cell>
          <cell r="BJ125">
            <v>0</v>
          </cell>
          <cell r="BK125">
            <v>0</v>
          </cell>
          <cell r="BL125">
            <v>33.354879372618512</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v>0</v>
          </cell>
          <cell r="FH125">
            <v>0</v>
          </cell>
          <cell r="FI125">
            <v>0</v>
          </cell>
          <cell r="FJ125">
            <v>0</v>
          </cell>
          <cell r="FK125">
            <v>0</v>
          </cell>
          <cell r="FL125">
            <v>0</v>
          </cell>
          <cell r="FM125">
            <v>0</v>
          </cell>
          <cell r="FN125">
            <v>0</v>
          </cell>
          <cell r="FO125">
            <v>0</v>
          </cell>
          <cell r="FP125">
            <v>0</v>
          </cell>
          <cell r="FQ125">
            <v>0</v>
          </cell>
          <cell r="FR125">
            <v>0</v>
          </cell>
          <cell r="FS125">
            <v>0</v>
          </cell>
          <cell r="FT125">
            <v>0</v>
          </cell>
          <cell r="FU125">
            <v>0</v>
          </cell>
          <cell r="FV125">
            <v>0</v>
          </cell>
          <cell r="FW125">
            <v>0</v>
          </cell>
          <cell r="FX125">
            <v>0</v>
          </cell>
          <cell r="FY125">
            <v>0</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row>
        <row r="126">
          <cell r="A126" t="str">
            <v>N_TP1100.PH.0021</v>
          </cell>
          <cell r="B126" t="str">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ell>
          <cell r="C126" t="str">
            <v>ТПиР</v>
          </cell>
          <cell r="D126" t="str">
            <v>Техническое перевооружение и реконструкция</v>
          </cell>
          <cell r="E126" t="str">
            <v>1.6</v>
          </cell>
          <cell r="F126" t="str">
            <v>6</v>
          </cell>
          <cell r="G126" t="str">
            <v>06. Прочие инвестиционные проекты</v>
          </cell>
          <cell r="H126">
            <v>2024</v>
          </cell>
          <cell r="I126">
            <v>2024</v>
          </cell>
          <cell r="J126" t="str">
            <v>нд</v>
          </cell>
          <cell r="K126">
            <v>0</v>
          </cell>
          <cell r="L126">
            <v>0</v>
          </cell>
          <cell r="M126">
            <v>0</v>
          </cell>
          <cell r="N126">
            <v>0</v>
          </cell>
          <cell r="O126">
            <v>0</v>
          </cell>
          <cell r="P126">
            <v>0</v>
          </cell>
          <cell r="Q126">
            <v>0</v>
          </cell>
          <cell r="R126">
            <v>0</v>
          </cell>
          <cell r="S126">
            <v>0</v>
          </cell>
          <cell r="T126" t="str">
            <v/>
          </cell>
          <cell r="V126" t="str">
            <v/>
          </cell>
          <cell r="W126" t="str">
            <v/>
          </cell>
          <cell r="X126" t="str">
            <v/>
          </cell>
          <cell r="Y126" t="str">
            <v/>
          </cell>
          <cell r="Z126" t="str">
            <v/>
          </cell>
          <cell r="AA126" t="str">
            <v/>
          </cell>
          <cell r="AB126" t="str">
            <v/>
          </cell>
          <cell r="AC126" t="str">
            <v xml:space="preserve"> </v>
          </cell>
          <cell r="AD126" t="str">
            <v xml:space="preserve">        </v>
          </cell>
          <cell r="AE126">
            <v>0</v>
          </cell>
          <cell r="AF126">
            <v>0</v>
          </cell>
          <cell r="AG126">
            <v>0</v>
          </cell>
          <cell r="AH126">
            <v>0</v>
          </cell>
          <cell r="AI126">
            <v>0</v>
          </cell>
          <cell r="AJ126">
            <v>0</v>
          </cell>
          <cell r="AK126">
            <v>0</v>
          </cell>
          <cell r="AL126">
            <v>0</v>
          </cell>
          <cell r="AM126">
            <v>0</v>
          </cell>
          <cell r="AN126">
            <v>0</v>
          </cell>
          <cell r="AO126">
            <v>0</v>
          </cell>
          <cell r="AP126" t="str">
            <v>Н</v>
          </cell>
          <cell r="AQ126">
            <v>0</v>
          </cell>
          <cell r="AR126">
            <v>18.143974019207761</v>
          </cell>
          <cell r="AS126">
            <v>0</v>
          </cell>
          <cell r="AT126">
            <v>0</v>
          </cell>
          <cell r="AU126">
            <v>0</v>
          </cell>
          <cell r="AV126">
            <v>0</v>
          </cell>
          <cell r="AW126">
            <v>18.143974019207761</v>
          </cell>
          <cell r="AX126">
            <v>0</v>
          </cell>
          <cell r="AY126">
            <v>0</v>
          </cell>
          <cell r="AZ126">
            <v>0</v>
          </cell>
          <cell r="BA126">
            <v>0</v>
          </cell>
          <cell r="BB126">
            <v>15.219413409339804</v>
          </cell>
          <cell r="BC126">
            <v>14.622803049339804</v>
          </cell>
          <cell r="BD126">
            <v>0</v>
          </cell>
          <cell r="BE126">
            <v>0</v>
          </cell>
          <cell r="BF126">
            <v>0</v>
          </cell>
          <cell r="BG126">
            <v>0.59661036000000056</v>
          </cell>
          <cell r="BH126">
            <v>0</v>
          </cell>
          <cell r="BI126">
            <v>0</v>
          </cell>
          <cell r="BJ126">
            <v>0</v>
          </cell>
          <cell r="BK126">
            <v>15.219413409339804</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v>0</v>
          </cell>
          <cell r="FH126">
            <v>0</v>
          </cell>
          <cell r="FI126">
            <v>0</v>
          </cell>
          <cell r="FJ126">
            <v>0</v>
          </cell>
          <cell r="FK126">
            <v>0</v>
          </cell>
          <cell r="FL126">
            <v>0</v>
          </cell>
          <cell r="FM126">
            <v>0</v>
          </cell>
          <cell r="FN126">
            <v>0</v>
          </cell>
          <cell r="FO126">
            <v>0</v>
          </cell>
          <cell r="FP126">
            <v>0</v>
          </cell>
          <cell r="FQ126">
            <v>0</v>
          </cell>
          <cell r="FR126">
            <v>0</v>
          </cell>
          <cell r="FS126">
            <v>0</v>
          </cell>
          <cell r="FT126">
            <v>0</v>
          </cell>
          <cell r="FU126">
            <v>0</v>
          </cell>
          <cell r="FV126">
            <v>0</v>
          </cell>
          <cell r="FW126">
            <v>0</v>
          </cell>
          <cell r="FX126">
            <v>0</v>
          </cell>
          <cell r="FY126">
            <v>0</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row>
        <row r="127">
          <cell r="A127" t="str">
            <v>N_TP1100.PH.0022</v>
          </cell>
          <cell r="B127" t="str">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ell>
          <cell r="C127" t="str">
            <v>ТПиР</v>
          </cell>
          <cell r="D127" t="str">
            <v>Техническое перевооружение и реконструкция</v>
          </cell>
          <cell r="E127" t="str">
            <v>1.6</v>
          </cell>
          <cell r="F127" t="str">
            <v>6</v>
          </cell>
          <cell r="G127" t="str">
            <v>06. Прочие инвестиционные проекты</v>
          </cell>
          <cell r="H127">
            <v>2024</v>
          </cell>
          <cell r="I127">
            <v>2024</v>
          </cell>
          <cell r="J127" t="str">
            <v>нд</v>
          </cell>
          <cell r="K127">
            <v>0</v>
          </cell>
          <cell r="L127">
            <v>0</v>
          </cell>
          <cell r="M127">
            <v>0</v>
          </cell>
          <cell r="N127">
            <v>0</v>
          </cell>
          <cell r="O127">
            <v>0</v>
          </cell>
          <cell r="P127">
            <v>0</v>
          </cell>
          <cell r="Q127">
            <v>0</v>
          </cell>
          <cell r="R127">
            <v>0</v>
          </cell>
          <cell r="S127">
            <v>0</v>
          </cell>
          <cell r="T127" t="str">
            <v/>
          </cell>
          <cell r="V127" t="str">
            <v/>
          </cell>
          <cell r="W127" t="str">
            <v/>
          </cell>
          <cell r="X127" t="str">
            <v/>
          </cell>
          <cell r="Y127" t="str">
            <v/>
          </cell>
          <cell r="Z127" t="str">
            <v/>
          </cell>
          <cell r="AA127" t="str">
            <v/>
          </cell>
          <cell r="AB127" t="str">
            <v/>
          </cell>
          <cell r="AC127" t="str">
            <v xml:space="preserve"> </v>
          </cell>
          <cell r="AD127" t="str">
            <v xml:space="preserve">        </v>
          </cell>
          <cell r="AE127">
            <v>0</v>
          </cell>
          <cell r="AF127">
            <v>0</v>
          </cell>
          <cell r="AG127">
            <v>0</v>
          </cell>
          <cell r="AH127">
            <v>0</v>
          </cell>
          <cell r="AI127">
            <v>0</v>
          </cell>
          <cell r="AJ127">
            <v>0</v>
          </cell>
          <cell r="AK127">
            <v>0</v>
          </cell>
          <cell r="AL127">
            <v>0</v>
          </cell>
          <cell r="AM127">
            <v>0</v>
          </cell>
          <cell r="AN127">
            <v>0</v>
          </cell>
          <cell r="AO127">
            <v>0</v>
          </cell>
          <cell r="AP127" t="str">
            <v>Н</v>
          </cell>
          <cell r="AQ127">
            <v>0</v>
          </cell>
          <cell r="AR127">
            <v>1.6106356735141716</v>
          </cell>
          <cell r="AS127">
            <v>0</v>
          </cell>
          <cell r="AT127">
            <v>0</v>
          </cell>
          <cell r="AU127">
            <v>0</v>
          </cell>
          <cell r="AV127">
            <v>0</v>
          </cell>
          <cell r="AW127">
            <v>1.6106356735141716</v>
          </cell>
          <cell r="AX127">
            <v>0</v>
          </cell>
          <cell r="AY127">
            <v>0</v>
          </cell>
          <cell r="AZ127">
            <v>0</v>
          </cell>
          <cell r="BA127">
            <v>0</v>
          </cell>
          <cell r="BB127">
            <v>1.3510232179284765</v>
          </cell>
          <cell r="BC127">
            <v>1.2980622779284765</v>
          </cell>
          <cell r="BD127">
            <v>0</v>
          </cell>
          <cell r="BE127">
            <v>0</v>
          </cell>
          <cell r="BF127">
            <v>0</v>
          </cell>
          <cell r="BG127">
            <v>5.2960939999999936E-2</v>
          </cell>
          <cell r="BH127">
            <v>0</v>
          </cell>
          <cell r="BI127">
            <v>0</v>
          </cell>
          <cell r="BJ127">
            <v>0</v>
          </cell>
          <cell r="BK127">
            <v>1.3510232179284765</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F127">
            <v>0</v>
          </cell>
          <cell r="EG127">
            <v>0</v>
          </cell>
          <cell r="EH127">
            <v>0</v>
          </cell>
          <cell r="EI127">
            <v>0</v>
          </cell>
          <cell r="EJ127">
            <v>0</v>
          </cell>
          <cell r="EK127">
            <v>0</v>
          </cell>
          <cell r="EL127">
            <v>0</v>
          </cell>
          <cell r="EM127">
            <v>0</v>
          </cell>
          <cell r="EN127">
            <v>0</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v>0</v>
          </cell>
          <cell r="FH127">
            <v>0</v>
          </cell>
          <cell r="FI127">
            <v>0</v>
          </cell>
          <cell r="FJ127">
            <v>0</v>
          </cell>
          <cell r="FK127">
            <v>0</v>
          </cell>
          <cell r="FL127">
            <v>0</v>
          </cell>
          <cell r="FM127">
            <v>0</v>
          </cell>
          <cell r="FN127">
            <v>0</v>
          </cell>
          <cell r="FO127">
            <v>0</v>
          </cell>
          <cell r="FP127">
            <v>0</v>
          </cell>
          <cell r="FQ127">
            <v>0</v>
          </cell>
          <cell r="FR127">
            <v>0</v>
          </cell>
          <cell r="FS127">
            <v>0</v>
          </cell>
          <cell r="FT127">
            <v>0</v>
          </cell>
          <cell r="FU127">
            <v>0</v>
          </cell>
          <cell r="FV127">
            <v>0</v>
          </cell>
          <cell r="FW127">
            <v>0</v>
          </cell>
          <cell r="FX127">
            <v>0</v>
          </cell>
          <cell r="FY127">
            <v>0</v>
          </cell>
          <cell r="FZ127">
            <v>0</v>
          </cell>
          <cell r="GA127">
            <v>0</v>
          </cell>
          <cell r="GB127">
            <v>0</v>
          </cell>
          <cell r="GC127">
            <v>0</v>
          </cell>
          <cell r="GD127">
            <v>0</v>
          </cell>
          <cell r="GE127">
            <v>0</v>
          </cell>
          <cell r="GF127">
            <v>0</v>
          </cell>
          <cell r="GG127">
            <v>0</v>
          </cell>
          <cell r="GH127">
            <v>0</v>
          </cell>
          <cell r="GI127">
            <v>0</v>
          </cell>
          <cell r="GJ127">
            <v>0</v>
          </cell>
          <cell r="GK127">
            <v>0</v>
          </cell>
          <cell r="GL127">
            <v>0</v>
          </cell>
          <cell r="GM127">
            <v>0</v>
          </cell>
          <cell r="GN127">
            <v>0</v>
          </cell>
          <cell r="GO127">
            <v>0</v>
          </cell>
          <cell r="GP127">
            <v>0</v>
          </cell>
          <cell r="GQ127">
            <v>0</v>
          </cell>
          <cell r="GR127">
            <v>0</v>
          </cell>
          <cell r="GS127">
            <v>0</v>
          </cell>
          <cell r="GT127">
            <v>0</v>
          </cell>
          <cell r="GU127">
            <v>0</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0</v>
          </cell>
          <cell r="ID127">
            <v>0</v>
          </cell>
          <cell r="IE127">
            <v>0</v>
          </cell>
          <cell r="IF127">
            <v>0</v>
          </cell>
          <cell r="IG127">
            <v>0</v>
          </cell>
          <cell r="IH127">
            <v>0</v>
          </cell>
          <cell r="II127">
            <v>0</v>
          </cell>
          <cell r="IJ127">
            <v>0</v>
          </cell>
          <cell r="IK127">
            <v>0</v>
          </cell>
          <cell r="IL127">
            <v>0</v>
          </cell>
          <cell r="IM127">
            <v>0</v>
          </cell>
          <cell r="IN127">
            <v>0</v>
          </cell>
          <cell r="IO127">
            <v>0</v>
          </cell>
          <cell r="IP127">
            <v>0</v>
          </cell>
          <cell r="IQ127">
            <v>0</v>
          </cell>
          <cell r="IR127">
            <v>0</v>
          </cell>
        </row>
        <row r="128">
          <cell r="A128" t="str">
            <v>N_TP1100.VL.0052</v>
          </cell>
          <cell r="B128" t="str">
            <v>Реконструкция ВЛ 110 кВ Сургут-Барсово 1,2; Барсово-Берёзка (приведение ширины просек к нормативному значению, площадь участков 13.320 Га)</v>
          </cell>
          <cell r="C128" t="str">
            <v>ТПиР</v>
          </cell>
          <cell r="D128" t="str">
            <v>Техническое перевооружение и реконструкция</v>
          </cell>
          <cell r="E128" t="str">
            <v>1.2.4.1</v>
          </cell>
          <cell r="F128" t="str">
            <v>2</v>
          </cell>
          <cell r="G128" t="str">
            <v>02. Реконструкция, модернизация, техническое перевооружение</v>
          </cell>
          <cell r="H128">
            <v>2024</v>
          </cell>
          <cell r="I128">
            <v>2026</v>
          </cell>
          <cell r="J128">
            <v>2026</v>
          </cell>
          <cell r="K128">
            <v>0</v>
          </cell>
          <cell r="L128">
            <v>0</v>
          </cell>
          <cell r="M128">
            <v>0</v>
          </cell>
          <cell r="N128">
            <v>0</v>
          </cell>
          <cell r="O128">
            <v>0</v>
          </cell>
          <cell r="P128">
            <v>0</v>
          </cell>
          <cell r="Q128">
            <v>0</v>
          </cell>
          <cell r="R128">
            <v>0</v>
          </cell>
          <cell r="S128">
            <v>0</v>
          </cell>
          <cell r="T128" t="str">
            <v/>
          </cell>
          <cell r="V128" t="str">
            <v/>
          </cell>
          <cell r="W128" t="str">
            <v/>
          </cell>
          <cell r="X128" t="str">
            <v/>
          </cell>
          <cell r="Y128" t="str">
            <v/>
          </cell>
          <cell r="Z128" t="str">
            <v/>
          </cell>
          <cell r="AA128" t="str">
            <v/>
          </cell>
          <cell r="AB128" t="str">
            <v/>
          </cell>
          <cell r="AC128" t="str">
            <v xml:space="preserve"> </v>
          </cell>
          <cell r="AD128" t="str">
            <v xml:space="preserve">        </v>
          </cell>
          <cell r="AE128">
            <v>0</v>
          </cell>
          <cell r="AF128">
            <v>0</v>
          </cell>
          <cell r="AG128">
            <v>0</v>
          </cell>
          <cell r="AH128">
            <v>0</v>
          </cell>
          <cell r="AI128">
            <v>0</v>
          </cell>
          <cell r="AJ128">
            <v>0</v>
          </cell>
          <cell r="AK128">
            <v>13.32</v>
          </cell>
          <cell r="AL128">
            <v>0</v>
          </cell>
          <cell r="AM128">
            <v>0</v>
          </cell>
          <cell r="AN128">
            <v>0</v>
          </cell>
          <cell r="AO128">
            <v>0</v>
          </cell>
          <cell r="AP128" t="str">
            <v>П</v>
          </cell>
          <cell r="AQ128">
            <v>0</v>
          </cell>
          <cell r="AR128">
            <v>15.411573965122431</v>
          </cell>
          <cell r="AS128">
            <v>14.377141699999999</v>
          </cell>
          <cell r="AT128">
            <v>0</v>
          </cell>
          <cell r="AU128">
            <v>0</v>
          </cell>
          <cell r="AV128">
            <v>0</v>
          </cell>
          <cell r="AW128">
            <v>1.03443227706654</v>
          </cell>
          <cell r="AX128">
            <v>7.5505090536838972</v>
          </cell>
          <cell r="AY128">
            <v>6.8266326343719941</v>
          </cell>
          <cell r="AZ128">
            <v>0</v>
          </cell>
          <cell r="BA128">
            <v>0</v>
          </cell>
          <cell r="BB128">
            <v>12.926407879840724</v>
          </cell>
          <cell r="BC128">
            <v>0.86202689755544992</v>
          </cell>
          <cell r="BD128">
            <v>11.101772344084786</v>
          </cell>
          <cell r="BE128">
            <v>0</v>
          </cell>
          <cell r="BF128">
            <v>0</v>
          </cell>
          <cell r="BG128">
            <v>0.9626086382004887</v>
          </cell>
          <cell r="BH128">
            <v>0</v>
          </cell>
          <cell r="BI128">
            <v>0</v>
          </cell>
          <cell r="BJ128">
            <v>0</v>
          </cell>
          <cell r="BK128">
            <v>0.86202689755544992</v>
          </cell>
          <cell r="BL128">
            <v>6.3328279755172794</v>
          </cell>
          <cell r="BM128">
            <v>5.731553006767995</v>
          </cell>
          <cell r="BN128">
            <v>0</v>
          </cell>
          <cell r="BO128">
            <v>0</v>
          </cell>
          <cell r="BP128">
            <v>12.926407879840726</v>
          </cell>
          <cell r="BQ128">
            <v>0</v>
          </cell>
          <cell r="BR128">
            <v>0</v>
          </cell>
          <cell r="BS128">
            <v>0</v>
          </cell>
          <cell r="BT128">
            <v>0</v>
          </cell>
          <cell r="BU128">
            <v>0</v>
          </cell>
          <cell r="BV128">
            <v>12.926407879840726</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F128">
            <v>0</v>
          </cell>
          <cell r="EG128">
            <v>0</v>
          </cell>
          <cell r="EH128">
            <v>0</v>
          </cell>
          <cell r="EI128">
            <v>0</v>
          </cell>
          <cell r="EJ128">
            <v>0</v>
          </cell>
          <cell r="EK128">
            <v>0</v>
          </cell>
          <cell r="EL128">
            <v>0</v>
          </cell>
          <cell r="EM128">
            <v>0</v>
          </cell>
          <cell r="EN128">
            <v>0</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v>0</v>
          </cell>
          <cell r="FH128">
            <v>0</v>
          </cell>
          <cell r="FI128">
            <v>0</v>
          </cell>
          <cell r="FJ128">
            <v>0</v>
          </cell>
          <cell r="FK128">
            <v>0</v>
          </cell>
          <cell r="FL128">
            <v>0</v>
          </cell>
          <cell r="FM128">
            <v>0</v>
          </cell>
          <cell r="FN128">
            <v>0</v>
          </cell>
          <cell r="FO128">
            <v>0</v>
          </cell>
          <cell r="FP128">
            <v>0</v>
          </cell>
          <cell r="FQ128">
            <v>0</v>
          </cell>
          <cell r="FR128">
            <v>0</v>
          </cell>
          <cell r="FS128">
            <v>0</v>
          </cell>
          <cell r="FT128">
            <v>0</v>
          </cell>
          <cell r="FU128">
            <v>0</v>
          </cell>
          <cell r="FV128">
            <v>0</v>
          </cell>
          <cell r="FW128">
            <v>0</v>
          </cell>
          <cell r="FX128">
            <v>0</v>
          </cell>
          <cell r="FY128">
            <v>0</v>
          </cell>
          <cell r="FZ128">
            <v>0</v>
          </cell>
          <cell r="GA128">
            <v>0</v>
          </cell>
          <cell r="GB128">
            <v>0</v>
          </cell>
          <cell r="GC128">
            <v>0</v>
          </cell>
          <cell r="GD128">
            <v>0</v>
          </cell>
          <cell r="GE128">
            <v>0</v>
          </cell>
          <cell r="GF128">
            <v>0</v>
          </cell>
          <cell r="GG128">
            <v>0</v>
          </cell>
          <cell r="GH128">
            <v>0</v>
          </cell>
          <cell r="GI128">
            <v>0</v>
          </cell>
          <cell r="GJ128">
            <v>0</v>
          </cell>
          <cell r="GK128">
            <v>13.32</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row>
        <row r="129">
          <cell r="A129" t="str">
            <v>N_TP1100.VL.0053</v>
          </cell>
          <cell r="B129" t="str">
            <v>Реконструкция ВЛ 110 кВ Сургут-Имилор 1, Сургут-Югорская, Имилор-Югорская (Приведение ширины просек к нормативному значению, площадь участков 82.400 Га)</v>
          </cell>
          <cell r="C129" t="str">
            <v>ТПиР</v>
          </cell>
          <cell r="D129" t="str">
            <v>Техническое перевооружение и реконструкция</v>
          </cell>
          <cell r="E129" t="str">
            <v>1.2.4.1</v>
          </cell>
          <cell r="F129" t="str">
            <v>2</v>
          </cell>
          <cell r="G129" t="str">
            <v>02. Реконструкция, модернизация, техническое перевооружение</v>
          </cell>
          <cell r="H129">
            <v>2024</v>
          </cell>
          <cell r="I129">
            <v>2026</v>
          </cell>
          <cell r="J129">
            <v>2026</v>
          </cell>
          <cell r="K129">
            <v>0</v>
          </cell>
          <cell r="L129">
            <v>0</v>
          </cell>
          <cell r="M129">
            <v>0</v>
          </cell>
          <cell r="N129">
            <v>0</v>
          </cell>
          <cell r="O129">
            <v>0</v>
          </cell>
          <cell r="P129">
            <v>0</v>
          </cell>
          <cell r="Q129">
            <v>0</v>
          </cell>
          <cell r="R129">
            <v>0</v>
          </cell>
          <cell r="S129">
            <v>0</v>
          </cell>
          <cell r="T129" t="str">
            <v/>
          </cell>
          <cell r="V129" t="str">
            <v/>
          </cell>
          <cell r="W129" t="str">
            <v/>
          </cell>
          <cell r="X129" t="str">
            <v/>
          </cell>
          <cell r="Y129" t="str">
            <v/>
          </cell>
          <cell r="Z129" t="str">
            <v/>
          </cell>
          <cell r="AA129" t="str">
            <v/>
          </cell>
          <cell r="AB129" t="str">
            <v/>
          </cell>
          <cell r="AC129" t="str">
            <v xml:space="preserve"> </v>
          </cell>
          <cell r="AD129" t="str">
            <v xml:space="preserve">        </v>
          </cell>
          <cell r="AE129">
            <v>0</v>
          </cell>
          <cell r="AF129">
            <v>0</v>
          </cell>
          <cell r="AG129">
            <v>0</v>
          </cell>
          <cell r="AH129">
            <v>0</v>
          </cell>
          <cell r="AI129">
            <v>0</v>
          </cell>
          <cell r="AJ129">
            <v>0</v>
          </cell>
          <cell r="AK129">
            <v>82.4</v>
          </cell>
          <cell r="AL129">
            <v>0</v>
          </cell>
          <cell r="AM129">
            <v>0</v>
          </cell>
          <cell r="AN129">
            <v>0</v>
          </cell>
          <cell r="AO129">
            <v>0</v>
          </cell>
          <cell r="AP129" t="str">
            <v>П</v>
          </cell>
          <cell r="AQ129">
            <v>0</v>
          </cell>
          <cell r="AR129">
            <v>94.838543921530871</v>
          </cell>
          <cell r="AS129">
            <v>89.034133199999999</v>
          </cell>
          <cell r="AT129">
            <v>0</v>
          </cell>
          <cell r="AU129">
            <v>0</v>
          </cell>
          <cell r="AV129">
            <v>0</v>
          </cell>
          <cell r="AW129">
            <v>5.8044107356248604</v>
          </cell>
          <cell r="AX129">
            <v>44.27697075441143</v>
          </cell>
          <cell r="AY129">
            <v>44.757162431494564</v>
          </cell>
          <cell r="AZ129">
            <v>0</v>
          </cell>
          <cell r="BA129">
            <v>0</v>
          </cell>
          <cell r="BB129">
            <v>79.544605389560687</v>
          </cell>
          <cell r="BC129">
            <v>4.8370089463540511</v>
          </cell>
          <cell r="BD129">
            <v>68.774473109731375</v>
          </cell>
          <cell r="BE129">
            <v>0</v>
          </cell>
          <cell r="BF129">
            <v>0</v>
          </cell>
          <cell r="BG129">
            <v>5.9331233334752609</v>
          </cell>
          <cell r="BH129">
            <v>0</v>
          </cell>
          <cell r="BI129">
            <v>0</v>
          </cell>
          <cell r="BJ129">
            <v>0</v>
          </cell>
          <cell r="BK129">
            <v>4.8370089463540511</v>
          </cell>
          <cell r="BL129">
            <v>37.147712667226799</v>
          </cell>
          <cell r="BM129">
            <v>37.559883775979841</v>
          </cell>
          <cell r="BN129">
            <v>0</v>
          </cell>
          <cell r="BO129">
            <v>0</v>
          </cell>
          <cell r="BP129">
            <v>79.544605389560701</v>
          </cell>
          <cell r="BQ129">
            <v>0</v>
          </cell>
          <cell r="BR129">
            <v>0</v>
          </cell>
          <cell r="BS129">
            <v>0</v>
          </cell>
          <cell r="BT129">
            <v>0</v>
          </cell>
          <cell r="BU129">
            <v>0</v>
          </cell>
          <cell r="BV129">
            <v>79.544605389560701</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v>0</v>
          </cell>
          <cell r="FH129">
            <v>0</v>
          </cell>
          <cell r="FI129">
            <v>0</v>
          </cell>
          <cell r="FJ129">
            <v>0</v>
          </cell>
          <cell r="FK129">
            <v>0</v>
          </cell>
          <cell r="FL129">
            <v>0</v>
          </cell>
          <cell r="FM129">
            <v>0</v>
          </cell>
          <cell r="FN129">
            <v>0</v>
          </cell>
          <cell r="FO129">
            <v>0</v>
          </cell>
          <cell r="FP129">
            <v>0</v>
          </cell>
          <cell r="FQ129">
            <v>0</v>
          </cell>
          <cell r="FR129">
            <v>0</v>
          </cell>
          <cell r="FS129">
            <v>0</v>
          </cell>
          <cell r="FT129">
            <v>0</v>
          </cell>
          <cell r="FU129">
            <v>0</v>
          </cell>
          <cell r="FV129">
            <v>0</v>
          </cell>
          <cell r="FW129">
            <v>0</v>
          </cell>
          <cell r="FX129">
            <v>0</v>
          </cell>
          <cell r="FY129">
            <v>0</v>
          </cell>
          <cell r="FZ129">
            <v>0</v>
          </cell>
          <cell r="GA129">
            <v>0</v>
          </cell>
          <cell r="GB129">
            <v>0</v>
          </cell>
          <cell r="GC129">
            <v>0</v>
          </cell>
          <cell r="GD129">
            <v>0</v>
          </cell>
          <cell r="GE129">
            <v>0</v>
          </cell>
          <cell r="GF129">
            <v>0</v>
          </cell>
          <cell r="GG129">
            <v>0</v>
          </cell>
          <cell r="GH129">
            <v>0</v>
          </cell>
          <cell r="GI129">
            <v>0</v>
          </cell>
          <cell r="GJ129">
            <v>0</v>
          </cell>
          <cell r="GK129">
            <v>82.4</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row>
        <row r="130">
          <cell r="A130" t="str">
            <v>N_TP1100.VL.0054</v>
          </cell>
          <cell r="B130" t="str">
            <v>Реконструкция ВЛ 110 кВ Западно-Камынская-Пимская-1,2 (приведение ширины просек к нормативному значению, площадь участков 106.592 Га)</v>
          </cell>
          <cell r="C130" t="str">
            <v>ТПиР</v>
          </cell>
          <cell r="D130" t="str">
            <v>Техническое перевооружение и реконструкция</v>
          </cell>
          <cell r="E130" t="str">
            <v>1.2.4.1</v>
          </cell>
          <cell r="F130" t="str">
            <v>2</v>
          </cell>
          <cell r="G130" t="str">
            <v>02. Реконструкция, модернизация, техническое перевооружение</v>
          </cell>
          <cell r="H130">
            <v>2024</v>
          </cell>
          <cell r="I130">
            <v>2026</v>
          </cell>
          <cell r="J130">
            <v>2026</v>
          </cell>
          <cell r="K130">
            <v>0</v>
          </cell>
          <cell r="L130">
            <v>0</v>
          </cell>
          <cell r="M130">
            <v>0</v>
          </cell>
          <cell r="N130">
            <v>0</v>
          </cell>
          <cell r="O130">
            <v>0</v>
          </cell>
          <cell r="P130">
            <v>0</v>
          </cell>
          <cell r="Q130">
            <v>0</v>
          </cell>
          <cell r="R130">
            <v>0</v>
          </cell>
          <cell r="S130">
            <v>0</v>
          </cell>
          <cell r="T130" t="str">
            <v/>
          </cell>
          <cell r="V130" t="str">
            <v/>
          </cell>
          <cell r="W130" t="str">
            <v/>
          </cell>
          <cell r="X130" t="str">
            <v/>
          </cell>
          <cell r="Y130" t="str">
            <v/>
          </cell>
          <cell r="Z130" t="str">
            <v/>
          </cell>
          <cell r="AA130" t="str">
            <v/>
          </cell>
          <cell r="AB130" t="str">
            <v/>
          </cell>
          <cell r="AC130" t="str">
            <v xml:space="preserve"> </v>
          </cell>
          <cell r="AD130" t="str">
            <v xml:space="preserve">        </v>
          </cell>
          <cell r="AE130">
            <v>0</v>
          </cell>
          <cell r="AF130">
            <v>0</v>
          </cell>
          <cell r="AG130">
            <v>0</v>
          </cell>
          <cell r="AH130">
            <v>0</v>
          </cell>
          <cell r="AI130">
            <v>0</v>
          </cell>
          <cell r="AJ130">
            <v>0</v>
          </cell>
          <cell r="AK130">
            <v>106.592</v>
          </cell>
          <cell r="AL130">
            <v>0</v>
          </cell>
          <cell r="AM130">
            <v>0</v>
          </cell>
          <cell r="AN130">
            <v>0</v>
          </cell>
          <cell r="AO130">
            <v>0</v>
          </cell>
          <cell r="AP130" t="str">
            <v>П</v>
          </cell>
          <cell r="AQ130">
            <v>0</v>
          </cell>
          <cell r="AR130">
            <v>122.6136966455344</v>
          </cell>
          <cell r="AS130">
            <v>115.1714382</v>
          </cell>
          <cell r="AT130">
            <v>0</v>
          </cell>
          <cell r="AU130">
            <v>0</v>
          </cell>
          <cell r="AV130">
            <v>0</v>
          </cell>
          <cell r="AW130">
            <v>7.4422584819540001</v>
          </cell>
          <cell r="AX130">
            <v>57.27516137941705</v>
          </cell>
          <cell r="AY130">
            <v>57.896276784163369</v>
          </cell>
          <cell r="AZ130">
            <v>0</v>
          </cell>
          <cell r="BA130">
            <v>0</v>
          </cell>
          <cell r="BB130">
            <v>102.84062372556129</v>
          </cell>
          <cell r="BC130">
            <v>6.2018820682950002</v>
          </cell>
          <cell r="BD130">
            <v>88.966123524153474</v>
          </cell>
          <cell r="BE130">
            <v>0</v>
          </cell>
          <cell r="BF130">
            <v>0</v>
          </cell>
          <cell r="BG130">
            <v>7.6726181331128052</v>
          </cell>
          <cell r="BH130">
            <v>0</v>
          </cell>
          <cell r="BI130">
            <v>0</v>
          </cell>
          <cell r="BJ130">
            <v>0</v>
          </cell>
          <cell r="BK130">
            <v>6.2018820682950002</v>
          </cell>
          <cell r="BL130">
            <v>48.052808565342296</v>
          </cell>
          <cell r="BM130">
            <v>48.585933091923977</v>
          </cell>
          <cell r="BN130">
            <v>0</v>
          </cell>
          <cell r="BO130">
            <v>0</v>
          </cell>
          <cell r="BP130">
            <v>102.84062372556129</v>
          </cell>
          <cell r="BQ130">
            <v>0</v>
          </cell>
          <cell r="BR130">
            <v>0</v>
          </cell>
          <cell r="BS130">
            <v>0</v>
          </cell>
          <cell r="BT130">
            <v>0</v>
          </cell>
          <cell r="BU130">
            <v>0</v>
          </cell>
          <cell r="BV130">
            <v>102.84062372556129</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v>0</v>
          </cell>
          <cell r="FH130">
            <v>0</v>
          </cell>
          <cell r="FI130">
            <v>0</v>
          </cell>
          <cell r="FJ130">
            <v>0</v>
          </cell>
          <cell r="FK130">
            <v>0</v>
          </cell>
          <cell r="FL130">
            <v>0</v>
          </cell>
          <cell r="FM130">
            <v>0</v>
          </cell>
          <cell r="FN130">
            <v>0</v>
          </cell>
          <cell r="FO130">
            <v>0</v>
          </cell>
          <cell r="FP130">
            <v>0</v>
          </cell>
          <cell r="FQ130">
            <v>0</v>
          </cell>
          <cell r="FR130">
            <v>0</v>
          </cell>
          <cell r="FS130">
            <v>0</v>
          </cell>
          <cell r="FT130">
            <v>0</v>
          </cell>
          <cell r="FU130">
            <v>0</v>
          </cell>
          <cell r="FV130">
            <v>0</v>
          </cell>
          <cell r="FW130">
            <v>0</v>
          </cell>
          <cell r="FX130">
            <v>0</v>
          </cell>
          <cell r="FY130">
            <v>0</v>
          </cell>
          <cell r="FZ130">
            <v>0</v>
          </cell>
          <cell r="GA130">
            <v>0</v>
          </cell>
          <cell r="GB130">
            <v>0</v>
          </cell>
          <cell r="GC130">
            <v>0</v>
          </cell>
          <cell r="GD130">
            <v>0</v>
          </cell>
          <cell r="GE130">
            <v>0</v>
          </cell>
          <cell r="GF130">
            <v>0</v>
          </cell>
          <cell r="GG130">
            <v>0</v>
          </cell>
          <cell r="GH130">
            <v>0</v>
          </cell>
          <cell r="GI130">
            <v>0</v>
          </cell>
          <cell r="GJ130">
            <v>0</v>
          </cell>
          <cell r="GK130">
            <v>106.592</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row>
        <row r="131">
          <cell r="A131" t="str">
            <v>N_NS1100.PR.0008</v>
          </cell>
          <cell r="B131" t="str">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ell>
          <cell r="C131" t="str">
            <v>НС</v>
          </cell>
          <cell r="D131" t="str">
            <v>Новое строительство</v>
          </cell>
          <cell r="E131" t="str">
            <v>1.6</v>
          </cell>
          <cell r="F131" t="str">
            <v>6</v>
          </cell>
          <cell r="G131" t="str">
            <v>06. Прочие инвестиционные проекты</v>
          </cell>
          <cell r="H131">
            <v>2026</v>
          </cell>
          <cell r="I131">
            <v>2026</v>
          </cell>
          <cell r="J131" t="str">
            <v>нд</v>
          </cell>
          <cell r="K131">
            <v>0</v>
          </cell>
          <cell r="L131">
            <v>0</v>
          </cell>
          <cell r="M131">
            <v>0</v>
          </cell>
          <cell r="N131">
            <v>0</v>
          </cell>
          <cell r="O131">
            <v>0</v>
          </cell>
          <cell r="P131">
            <v>0</v>
          </cell>
          <cell r="Q131">
            <v>0</v>
          </cell>
          <cell r="R131">
            <v>0</v>
          </cell>
          <cell r="S131">
            <v>0</v>
          </cell>
          <cell r="T131" t="str">
            <v/>
          </cell>
          <cell r="V131" t="str">
            <v/>
          </cell>
          <cell r="W131" t="str">
            <v/>
          </cell>
          <cell r="X131" t="str">
            <v/>
          </cell>
          <cell r="Y131" t="str">
            <v/>
          </cell>
          <cell r="Z131" t="str">
            <v/>
          </cell>
          <cell r="AA131" t="str">
            <v/>
          </cell>
          <cell r="AB131" t="str">
            <v/>
          </cell>
          <cell r="AC131" t="str">
            <v xml:space="preserve"> </v>
          </cell>
          <cell r="AD131" t="str">
            <v xml:space="preserve">        </v>
          </cell>
          <cell r="AE131">
            <v>0</v>
          </cell>
          <cell r="AF131">
            <v>0</v>
          </cell>
          <cell r="AG131">
            <v>0</v>
          </cell>
          <cell r="AH131">
            <v>0</v>
          </cell>
          <cell r="AI131">
            <v>0</v>
          </cell>
          <cell r="AJ131">
            <v>0</v>
          </cell>
          <cell r="AK131">
            <v>0</v>
          </cell>
          <cell r="AL131">
            <v>0</v>
          </cell>
          <cell r="AM131">
            <v>0</v>
          </cell>
          <cell r="AN131">
            <v>0</v>
          </cell>
          <cell r="AO131">
            <v>0</v>
          </cell>
          <cell r="AP131" t="str">
            <v>П</v>
          </cell>
          <cell r="AQ131">
            <v>0</v>
          </cell>
          <cell r="AR131">
            <v>8.2733676590966958</v>
          </cell>
          <cell r="AS131">
            <v>8.2733676999999997</v>
          </cell>
          <cell r="AT131">
            <v>0</v>
          </cell>
          <cell r="AU131">
            <v>0</v>
          </cell>
          <cell r="AV131">
            <v>0</v>
          </cell>
          <cell r="AW131">
            <v>0</v>
          </cell>
          <cell r="AX131">
            <v>0</v>
          </cell>
          <cell r="AY131">
            <v>8.2733676590966958</v>
          </cell>
          <cell r="AZ131">
            <v>0</v>
          </cell>
          <cell r="BA131">
            <v>0</v>
          </cell>
          <cell r="BB131">
            <v>6.9398138778109626</v>
          </cell>
          <cell r="BC131">
            <v>6.6677689064286723</v>
          </cell>
          <cell r="BD131">
            <v>0</v>
          </cell>
          <cell r="BE131">
            <v>0</v>
          </cell>
          <cell r="BF131">
            <v>0</v>
          </cell>
          <cell r="BG131">
            <v>0.27204497138229</v>
          </cell>
          <cell r="BH131">
            <v>0</v>
          </cell>
          <cell r="BI131">
            <v>0</v>
          </cell>
          <cell r="BJ131">
            <v>0</v>
          </cell>
          <cell r="BK131">
            <v>0</v>
          </cell>
          <cell r="BL131">
            <v>0</v>
          </cell>
          <cell r="BM131">
            <v>6.9398138778109626</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F131">
            <v>0</v>
          </cell>
          <cell r="EG131">
            <v>0</v>
          </cell>
          <cell r="EH131">
            <v>0</v>
          </cell>
          <cell r="EI131">
            <v>0</v>
          </cell>
          <cell r="EJ131">
            <v>0</v>
          </cell>
          <cell r="EK131">
            <v>0</v>
          </cell>
          <cell r="EL131">
            <v>0</v>
          </cell>
          <cell r="EM131">
            <v>0</v>
          </cell>
          <cell r="EN131">
            <v>0</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v>0</v>
          </cell>
          <cell r="FH131">
            <v>0</v>
          </cell>
          <cell r="FI131">
            <v>0</v>
          </cell>
          <cell r="FJ131">
            <v>0</v>
          </cell>
          <cell r="FK131">
            <v>0</v>
          </cell>
          <cell r="FL131">
            <v>0</v>
          </cell>
          <cell r="FM131">
            <v>0</v>
          </cell>
          <cell r="FN131">
            <v>0</v>
          </cell>
          <cell r="FO131">
            <v>0</v>
          </cell>
          <cell r="FP131">
            <v>0</v>
          </cell>
          <cell r="FQ131">
            <v>0</v>
          </cell>
          <cell r="FR131">
            <v>0</v>
          </cell>
          <cell r="FS131">
            <v>0</v>
          </cell>
          <cell r="FT131">
            <v>0</v>
          </cell>
          <cell r="FU131">
            <v>0</v>
          </cell>
          <cell r="FV131">
            <v>0</v>
          </cell>
          <cell r="FW131">
            <v>0</v>
          </cell>
          <cell r="FX131">
            <v>0</v>
          </cell>
          <cell r="FY131">
            <v>0</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row>
        <row r="132">
          <cell r="A132" t="str">
            <v>N_NS1100.PR.0009</v>
          </cell>
          <cell r="B132" t="str">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ell>
          <cell r="C132" t="str">
            <v>НС</v>
          </cell>
          <cell r="D132" t="str">
            <v>Новое строительство</v>
          </cell>
          <cell r="E132" t="str">
            <v>1.6</v>
          </cell>
          <cell r="F132" t="str">
            <v>6</v>
          </cell>
          <cell r="G132" t="str">
            <v>06. Прочие инвестиционные проекты</v>
          </cell>
          <cell r="H132">
            <v>2023</v>
          </cell>
          <cell r="I132">
            <v>2024</v>
          </cell>
          <cell r="J132" t="str">
            <v>нд</v>
          </cell>
          <cell r="K132">
            <v>0</v>
          </cell>
          <cell r="L132">
            <v>0</v>
          </cell>
          <cell r="M132">
            <v>0</v>
          </cell>
          <cell r="N132">
            <v>0</v>
          </cell>
          <cell r="O132">
            <v>0</v>
          </cell>
          <cell r="P132">
            <v>0</v>
          </cell>
          <cell r="Q132">
            <v>0</v>
          </cell>
          <cell r="R132">
            <v>0</v>
          </cell>
          <cell r="S132">
            <v>0</v>
          </cell>
          <cell r="T132" t="str">
            <v/>
          </cell>
          <cell r="V132" t="str">
            <v/>
          </cell>
          <cell r="W132" t="str">
            <v/>
          </cell>
          <cell r="X132" t="str">
            <v/>
          </cell>
          <cell r="Y132" t="str">
            <v/>
          </cell>
          <cell r="Z132" t="str">
            <v/>
          </cell>
          <cell r="AA132" t="str">
            <v/>
          </cell>
          <cell r="AB132" t="str">
            <v/>
          </cell>
          <cell r="AC132" t="str">
            <v xml:space="preserve"> </v>
          </cell>
          <cell r="AD132" t="str">
            <v xml:space="preserve">        </v>
          </cell>
          <cell r="AE132">
            <v>0</v>
          </cell>
          <cell r="AF132">
            <v>0</v>
          </cell>
          <cell r="AG132">
            <v>0</v>
          </cell>
          <cell r="AH132">
            <v>0</v>
          </cell>
          <cell r="AI132">
            <v>0</v>
          </cell>
          <cell r="AJ132">
            <v>0</v>
          </cell>
          <cell r="AK132">
            <v>0</v>
          </cell>
          <cell r="AL132">
            <v>0</v>
          </cell>
          <cell r="AM132">
            <v>0</v>
          </cell>
          <cell r="AN132">
            <v>0</v>
          </cell>
          <cell r="AO132">
            <v>0</v>
          </cell>
          <cell r="AP132" t="str">
            <v>Н</v>
          </cell>
          <cell r="AQ132">
            <v>0</v>
          </cell>
          <cell r="AR132">
            <v>1.7470056901193973</v>
          </cell>
          <cell r="AS132">
            <v>0</v>
          </cell>
          <cell r="AT132">
            <v>0</v>
          </cell>
          <cell r="AU132">
            <v>0</v>
          </cell>
          <cell r="AV132">
            <v>0.49750116320472132</v>
          </cell>
          <cell r="AW132">
            <v>1.2495045269146761</v>
          </cell>
          <cell r="AX132">
            <v>0</v>
          </cell>
          <cell r="AY132">
            <v>0</v>
          </cell>
          <cell r="AZ132">
            <v>0</v>
          </cell>
          <cell r="BA132">
            <v>0</v>
          </cell>
          <cell r="BB132">
            <v>1.4655616409733365</v>
          </cell>
          <cell r="BC132">
            <v>1.4072202457303034</v>
          </cell>
          <cell r="BD132">
            <v>0</v>
          </cell>
          <cell r="BE132">
            <v>0</v>
          </cell>
          <cell r="BF132">
            <v>0</v>
          </cell>
          <cell r="BG132">
            <v>5.8341395243033278E-2</v>
          </cell>
          <cell r="BH132">
            <v>0</v>
          </cell>
          <cell r="BI132">
            <v>0</v>
          </cell>
          <cell r="BJ132">
            <v>0</v>
          </cell>
          <cell r="BK132">
            <v>1.4655616409733365</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cell r="EH132">
            <v>0</v>
          </cell>
          <cell r="EI132">
            <v>0</v>
          </cell>
          <cell r="EJ132">
            <v>0</v>
          </cell>
          <cell r="EK132">
            <v>0</v>
          </cell>
          <cell r="EL132">
            <v>0</v>
          </cell>
          <cell r="EM132">
            <v>0</v>
          </cell>
          <cell r="EN132">
            <v>0</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v>0</v>
          </cell>
          <cell r="FH132">
            <v>0</v>
          </cell>
          <cell r="FI132">
            <v>0</v>
          </cell>
          <cell r="FJ132">
            <v>0</v>
          </cell>
          <cell r="FK132">
            <v>0</v>
          </cell>
          <cell r="FL132">
            <v>0</v>
          </cell>
          <cell r="FM132">
            <v>0</v>
          </cell>
          <cell r="FN132">
            <v>0</v>
          </cell>
          <cell r="FO132">
            <v>0</v>
          </cell>
          <cell r="FP132">
            <v>0</v>
          </cell>
          <cell r="FQ132">
            <v>0</v>
          </cell>
          <cell r="FR132">
            <v>0</v>
          </cell>
          <cell r="FS132">
            <v>0</v>
          </cell>
          <cell r="FT132">
            <v>0</v>
          </cell>
          <cell r="FU132">
            <v>0</v>
          </cell>
          <cell r="FV132">
            <v>0</v>
          </cell>
          <cell r="FW132">
            <v>0</v>
          </cell>
          <cell r="FX132">
            <v>0</v>
          </cell>
          <cell r="FY132">
            <v>0</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row>
        <row r="133">
          <cell r="A133" t="str">
            <v>M_PO1100.0005</v>
          </cell>
          <cell r="B133" t="str">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ell>
          <cell r="C133" t="str">
            <v>Приобретение</v>
          </cell>
          <cell r="D133" t="str">
            <v>Приобретение</v>
          </cell>
          <cell r="E133" t="str">
            <v>1.6</v>
          </cell>
          <cell r="F133" t="str">
            <v>6</v>
          </cell>
          <cell r="G133" t="str">
            <v>06. Прочие инвестиционные проекты</v>
          </cell>
          <cell r="H133">
            <v>2022</v>
          </cell>
          <cell r="I133">
            <v>2022</v>
          </cell>
          <cell r="J133">
            <v>2022</v>
          </cell>
          <cell r="K133">
            <v>0</v>
          </cell>
          <cell r="L133">
            <v>0</v>
          </cell>
          <cell r="M133">
            <v>0</v>
          </cell>
          <cell r="N133">
            <v>0</v>
          </cell>
          <cell r="O133">
            <v>0</v>
          </cell>
          <cell r="P133">
            <v>0</v>
          </cell>
          <cell r="Q133">
            <v>0</v>
          </cell>
          <cell r="R133">
            <v>0</v>
          </cell>
          <cell r="S133">
            <v>0</v>
          </cell>
          <cell r="T133" t="str">
            <v/>
          </cell>
          <cell r="V133" t="str">
            <v/>
          </cell>
          <cell r="W133" t="str">
            <v/>
          </cell>
          <cell r="X133" t="str">
            <v/>
          </cell>
          <cell r="Y133" t="str">
            <v/>
          </cell>
          <cell r="Z133" t="str">
            <v/>
          </cell>
          <cell r="AA133" t="str">
            <v/>
          </cell>
          <cell r="AB133" t="str">
            <v/>
          </cell>
          <cell r="AC133" t="str">
            <v xml:space="preserve"> </v>
          </cell>
          <cell r="AD133" t="str">
            <v xml:space="preserve">        </v>
          </cell>
          <cell r="AE133">
            <v>2</v>
          </cell>
          <cell r="AF133">
            <v>0</v>
          </cell>
          <cell r="AG133">
            <v>0</v>
          </cell>
          <cell r="AH133">
            <v>0</v>
          </cell>
          <cell r="AI133">
            <v>0.372</v>
          </cell>
          <cell r="AJ133">
            <v>0</v>
          </cell>
          <cell r="AK133">
            <v>0</v>
          </cell>
          <cell r="AL133">
            <v>0</v>
          </cell>
          <cell r="AM133">
            <v>0</v>
          </cell>
          <cell r="AN133">
            <v>0</v>
          </cell>
          <cell r="AO133">
            <v>0</v>
          </cell>
          <cell r="AP133" t="str">
            <v>Н</v>
          </cell>
          <cell r="AQ133">
            <v>0</v>
          </cell>
          <cell r="AR133">
            <v>3.0968000000000004</v>
          </cell>
          <cell r="AS133">
            <v>0</v>
          </cell>
          <cell r="AT133">
            <v>0</v>
          </cell>
          <cell r="AU133">
            <v>3.0968000000000004</v>
          </cell>
          <cell r="AV133">
            <v>0</v>
          </cell>
          <cell r="AW133">
            <v>0</v>
          </cell>
          <cell r="AX133">
            <v>0</v>
          </cell>
          <cell r="AY133">
            <v>0</v>
          </cell>
          <cell r="AZ133">
            <v>0</v>
          </cell>
          <cell r="BA133">
            <v>0</v>
          </cell>
          <cell r="BB133">
            <v>2.5880000000000005</v>
          </cell>
          <cell r="BC133">
            <v>0</v>
          </cell>
          <cell r="BD133">
            <v>0</v>
          </cell>
          <cell r="BE133">
            <v>2.5440000000000005</v>
          </cell>
          <cell r="BF133">
            <v>0</v>
          </cell>
          <cell r="BG133">
            <v>4.3999999999999997E-2</v>
          </cell>
          <cell r="BH133">
            <v>0</v>
          </cell>
          <cell r="BI133">
            <v>2.5880000000000005</v>
          </cell>
          <cell r="BJ133">
            <v>0</v>
          </cell>
          <cell r="BK133">
            <v>0</v>
          </cell>
          <cell r="BL133">
            <v>0</v>
          </cell>
          <cell r="BM133">
            <v>0</v>
          </cell>
          <cell r="BN133">
            <v>0</v>
          </cell>
          <cell r="BO133">
            <v>0</v>
          </cell>
          <cell r="BP133">
            <v>2.5880000000000005</v>
          </cell>
          <cell r="BQ133">
            <v>0</v>
          </cell>
          <cell r="BR133">
            <v>2.5880000000000005</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2</v>
          </cell>
          <cell r="CV133">
            <v>0</v>
          </cell>
          <cell r="CW133">
            <v>0</v>
          </cell>
          <cell r="CX133">
            <v>0</v>
          </cell>
          <cell r="CY133">
            <v>0.372</v>
          </cell>
          <cell r="CZ133">
            <v>0</v>
          </cell>
          <cell r="DA133">
            <v>0</v>
          </cell>
          <cell r="DB133">
            <v>0</v>
          </cell>
          <cell r="DC133">
            <v>0</v>
          </cell>
          <cell r="DD133">
            <v>0</v>
          </cell>
          <cell r="DE133">
            <v>0</v>
          </cell>
          <cell r="DF133">
            <v>2</v>
          </cell>
          <cell r="DG133">
            <v>0</v>
          </cell>
          <cell r="DH133">
            <v>0</v>
          </cell>
          <cell r="DI133">
            <v>0</v>
          </cell>
          <cell r="DJ133">
            <v>0.372</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v>0</v>
          </cell>
          <cell r="FH133">
            <v>0</v>
          </cell>
          <cell r="FI133">
            <v>0</v>
          </cell>
          <cell r="FJ133">
            <v>0</v>
          </cell>
          <cell r="FK133">
            <v>0</v>
          </cell>
          <cell r="FL133">
            <v>0</v>
          </cell>
          <cell r="FM133">
            <v>0</v>
          </cell>
          <cell r="FN133">
            <v>0</v>
          </cell>
          <cell r="FO133">
            <v>0</v>
          </cell>
          <cell r="FP133">
            <v>0</v>
          </cell>
          <cell r="FQ133">
            <v>0</v>
          </cell>
          <cell r="FR133">
            <v>0</v>
          </cell>
          <cell r="FS133">
            <v>0</v>
          </cell>
          <cell r="FT133">
            <v>0</v>
          </cell>
          <cell r="FU133">
            <v>0</v>
          </cell>
          <cell r="FV133">
            <v>0</v>
          </cell>
          <cell r="FW133">
            <v>0</v>
          </cell>
          <cell r="FX133">
            <v>0</v>
          </cell>
          <cell r="FY133">
            <v>0</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row>
        <row r="134">
          <cell r="A134" t="str">
            <v>N_PO1100.0007</v>
          </cell>
          <cell r="B134" t="str">
            <v>Приобретение электросетевого имущества, принадлежащего ООО «ЭНЭРО» (ВЛ-10 кВ, протяженность 1.7133 км.)</v>
          </cell>
          <cell r="C134" t="str">
            <v>Приобретение</v>
          </cell>
          <cell r="D134" t="str">
            <v>Приобретение</v>
          </cell>
          <cell r="E134" t="str">
            <v>1.6</v>
          </cell>
          <cell r="F134" t="str">
            <v>6</v>
          </cell>
          <cell r="G134" t="str">
            <v>06. Прочие инвестиционные проекты</v>
          </cell>
          <cell r="H134">
            <v>2024</v>
          </cell>
          <cell r="I134">
            <v>2024</v>
          </cell>
          <cell r="J134">
            <v>2024</v>
          </cell>
          <cell r="K134">
            <v>0</v>
          </cell>
          <cell r="L134">
            <v>0</v>
          </cell>
          <cell r="M134">
            <v>0</v>
          </cell>
          <cell r="N134">
            <v>0</v>
          </cell>
          <cell r="O134">
            <v>0</v>
          </cell>
          <cell r="P134">
            <v>0</v>
          </cell>
          <cell r="Q134">
            <v>0</v>
          </cell>
          <cell r="R134">
            <v>0</v>
          </cell>
          <cell r="S134">
            <v>0</v>
          </cell>
          <cell r="T134" t="str">
            <v/>
          </cell>
          <cell r="V134" t="str">
            <v/>
          </cell>
          <cell r="W134" t="str">
            <v/>
          </cell>
          <cell r="X134" t="str">
            <v/>
          </cell>
          <cell r="Y134" t="str">
            <v/>
          </cell>
          <cell r="Z134" t="str">
            <v/>
          </cell>
          <cell r="AA134" t="str">
            <v/>
          </cell>
          <cell r="AB134" t="str">
            <v/>
          </cell>
          <cell r="AC134" t="str">
            <v xml:space="preserve"> </v>
          </cell>
          <cell r="AD134" t="str">
            <v xml:space="preserve">        </v>
          </cell>
          <cell r="AE134">
            <v>0</v>
          </cell>
          <cell r="AF134">
            <v>0</v>
          </cell>
          <cell r="AG134">
            <v>1.7130000000000001</v>
          </cell>
          <cell r="AH134">
            <v>0</v>
          </cell>
          <cell r="AI134">
            <v>0</v>
          </cell>
          <cell r="AJ134">
            <v>0</v>
          </cell>
          <cell r="AK134">
            <v>0</v>
          </cell>
          <cell r="AL134">
            <v>0</v>
          </cell>
          <cell r="AM134">
            <v>0</v>
          </cell>
          <cell r="AN134">
            <v>0</v>
          </cell>
          <cell r="AO134">
            <v>0</v>
          </cell>
          <cell r="AP134" t="str">
            <v>Н</v>
          </cell>
          <cell r="AQ134">
            <v>0</v>
          </cell>
          <cell r="AR134">
            <v>5.2220000000000013</v>
          </cell>
          <cell r="AS134">
            <v>0</v>
          </cell>
          <cell r="AT134">
            <v>0</v>
          </cell>
          <cell r="AU134">
            <v>0</v>
          </cell>
          <cell r="AV134">
            <v>0</v>
          </cell>
          <cell r="AW134">
            <v>5.2220000000000013</v>
          </cell>
          <cell r="AX134">
            <v>0</v>
          </cell>
          <cell r="AY134">
            <v>0</v>
          </cell>
          <cell r="AZ134">
            <v>0</v>
          </cell>
          <cell r="BA134">
            <v>0</v>
          </cell>
          <cell r="BB134">
            <v>4.3553333333333342</v>
          </cell>
          <cell r="BC134">
            <v>0</v>
          </cell>
          <cell r="BD134">
            <v>0</v>
          </cell>
          <cell r="BE134">
            <v>4.3333333333333339</v>
          </cell>
          <cell r="BF134">
            <v>0</v>
          </cell>
          <cell r="BG134">
            <v>2.1999999999999999E-2</v>
          </cell>
          <cell r="BH134">
            <v>0</v>
          </cell>
          <cell r="BI134">
            <v>0</v>
          </cell>
          <cell r="BJ134">
            <v>0</v>
          </cell>
          <cell r="BK134">
            <v>4.3553333333333342</v>
          </cell>
          <cell r="BL134">
            <v>0</v>
          </cell>
          <cell r="BM134">
            <v>0</v>
          </cell>
          <cell r="BN134">
            <v>0</v>
          </cell>
          <cell r="BO134">
            <v>0</v>
          </cell>
          <cell r="BP134">
            <v>4.3553333333333342</v>
          </cell>
          <cell r="BQ134">
            <v>0</v>
          </cell>
          <cell r="BR134">
            <v>0</v>
          </cell>
          <cell r="BS134">
            <v>0</v>
          </cell>
          <cell r="BT134">
            <v>4.3553333333333342</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F134">
            <v>0</v>
          </cell>
          <cell r="EG134">
            <v>0</v>
          </cell>
          <cell r="EH134">
            <v>0</v>
          </cell>
          <cell r="EI134">
            <v>0</v>
          </cell>
          <cell r="EJ134">
            <v>0</v>
          </cell>
          <cell r="EK134">
            <v>0</v>
          </cell>
          <cell r="EL134">
            <v>0</v>
          </cell>
          <cell r="EM134">
            <v>0</v>
          </cell>
          <cell r="EN134">
            <v>0</v>
          </cell>
          <cell r="EO134">
            <v>1.7133</v>
          </cell>
          <cell r="EP134">
            <v>0</v>
          </cell>
          <cell r="EQ134">
            <v>0</v>
          </cell>
          <cell r="ER134">
            <v>0</v>
          </cell>
          <cell r="ES134">
            <v>0</v>
          </cell>
          <cell r="ET134">
            <v>0</v>
          </cell>
          <cell r="EU134">
            <v>0</v>
          </cell>
          <cell r="EV134">
            <v>0</v>
          </cell>
          <cell r="EW134">
            <v>0</v>
          </cell>
          <cell r="EX134">
            <v>0</v>
          </cell>
          <cell r="EY134">
            <v>0</v>
          </cell>
          <cell r="EZ134">
            <v>1.7133</v>
          </cell>
          <cell r="FA134">
            <v>0</v>
          </cell>
          <cell r="FB134">
            <v>0</v>
          </cell>
          <cell r="FC134">
            <v>0</v>
          </cell>
          <cell r="FD134">
            <v>0</v>
          </cell>
          <cell r="FE134">
            <v>0</v>
          </cell>
          <cell r="FF134">
            <v>0</v>
          </cell>
          <cell r="FG134">
            <v>0</v>
          </cell>
          <cell r="FH134">
            <v>0</v>
          </cell>
          <cell r="FI134">
            <v>0</v>
          </cell>
          <cell r="FJ134">
            <v>0</v>
          </cell>
          <cell r="FK134">
            <v>0</v>
          </cell>
          <cell r="FL134">
            <v>0</v>
          </cell>
          <cell r="FM134">
            <v>0</v>
          </cell>
          <cell r="FN134">
            <v>0</v>
          </cell>
          <cell r="FO134">
            <v>0</v>
          </cell>
          <cell r="FP134">
            <v>0</v>
          </cell>
          <cell r="FQ134">
            <v>0</v>
          </cell>
          <cell r="FR134">
            <v>0</v>
          </cell>
          <cell r="FS134">
            <v>0</v>
          </cell>
          <cell r="FT134">
            <v>0</v>
          </cell>
          <cell r="FU134">
            <v>0</v>
          </cell>
          <cell r="FV134">
            <v>0</v>
          </cell>
          <cell r="FW134">
            <v>0</v>
          </cell>
          <cell r="FX134">
            <v>0</v>
          </cell>
          <cell r="FY134">
            <v>0</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row>
        <row r="135">
          <cell r="A135" t="str">
            <v>N_PO1100.0006</v>
          </cell>
          <cell r="B135"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cell r="C135" t="str">
            <v>Приобретение</v>
          </cell>
          <cell r="D135" t="str">
            <v>Приобретение</v>
          </cell>
          <cell r="E135" t="str">
            <v>1.6</v>
          </cell>
          <cell r="F135" t="str">
            <v>6</v>
          </cell>
          <cell r="G135" t="str">
            <v>06. Прочие инвестиционные проекты</v>
          </cell>
          <cell r="H135">
            <v>2023</v>
          </cell>
          <cell r="I135">
            <v>2023</v>
          </cell>
          <cell r="J135">
            <v>2023</v>
          </cell>
          <cell r="K135">
            <v>0</v>
          </cell>
          <cell r="L135">
            <v>0</v>
          </cell>
          <cell r="M135">
            <v>0</v>
          </cell>
          <cell r="N135">
            <v>0</v>
          </cell>
          <cell r="O135">
            <v>0</v>
          </cell>
          <cell r="P135">
            <v>0</v>
          </cell>
          <cell r="Q135">
            <v>0</v>
          </cell>
          <cell r="R135">
            <v>0</v>
          </cell>
          <cell r="S135">
            <v>0</v>
          </cell>
          <cell r="T135" t="str">
            <v/>
          </cell>
          <cell r="V135" t="str">
            <v/>
          </cell>
          <cell r="W135" t="str">
            <v/>
          </cell>
          <cell r="X135" t="str">
            <v/>
          </cell>
          <cell r="Y135" t="str">
            <v/>
          </cell>
          <cell r="Z135" t="str">
            <v/>
          </cell>
          <cell r="AA135" t="str">
            <v/>
          </cell>
          <cell r="AB135" t="str">
            <v/>
          </cell>
          <cell r="AC135" t="str">
            <v xml:space="preserve"> </v>
          </cell>
          <cell r="AD135" t="str">
            <v xml:space="preserve">        </v>
          </cell>
          <cell r="AE135">
            <v>3.75</v>
          </cell>
          <cell r="AF135">
            <v>0</v>
          </cell>
          <cell r="AG135">
            <v>19.388999999999999</v>
          </cell>
          <cell r="AH135">
            <v>0</v>
          </cell>
          <cell r="AI135">
            <v>0.5</v>
          </cell>
          <cell r="AJ135">
            <v>0</v>
          </cell>
          <cell r="AK135">
            <v>0</v>
          </cell>
          <cell r="AL135">
            <v>0</v>
          </cell>
          <cell r="AM135">
            <v>0</v>
          </cell>
          <cell r="AN135">
            <v>12</v>
          </cell>
          <cell r="AO135">
            <v>0</v>
          </cell>
          <cell r="AP135" t="str">
            <v>Н</v>
          </cell>
          <cell r="AQ135">
            <v>0</v>
          </cell>
          <cell r="AR135">
            <v>39.911999999999999</v>
          </cell>
          <cell r="AS135">
            <v>0</v>
          </cell>
          <cell r="AT135">
            <v>0</v>
          </cell>
          <cell r="AU135">
            <v>0</v>
          </cell>
          <cell r="AV135">
            <v>39.911999999999999</v>
          </cell>
          <cell r="AW135">
            <v>0</v>
          </cell>
          <cell r="AX135">
            <v>0</v>
          </cell>
          <cell r="AY135">
            <v>0</v>
          </cell>
          <cell r="AZ135">
            <v>0</v>
          </cell>
          <cell r="BA135">
            <v>0</v>
          </cell>
          <cell r="BB135">
            <v>33.281999999999996</v>
          </cell>
          <cell r="BC135">
            <v>0</v>
          </cell>
          <cell r="BD135">
            <v>0</v>
          </cell>
          <cell r="BE135">
            <v>33.15</v>
          </cell>
          <cell r="BF135">
            <v>0</v>
          </cell>
          <cell r="BG135">
            <v>0.13200000000000001</v>
          </cell>
          <cell r="BH135">
            <v>0</v>
          </cell>
          <cell r="BI135">
            <v>0</v>
          </cell>
          <cell r="BJ135">
            <v>33.281999999999996</v>
          </cell>
          <cell r="BK135">
            <v>0</v>
          </cell>
          <cell r="BL135">
            <v>0</v>
          </cell>
          <cell r="BM135">
            <v>0</v>
          </cell>
          <cell r="BN135">
            <v>0</v>
          </cell>
          <cell r="BO135">
            <v>0</v>
          </cell>
          <cell r="BP135">
            <v>33.281999999999996</v>
          </cell>
          <cell r="BQ135">
            <v>0</v>
          </cell>
          <cell r="BR135">
            <v>0</v>
          </cell>
          <cell r="BS135">
            <v>33.281999999999996</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3.75</v>
          </cell>
          <cell r="DR135">
            <v>0</v>
          </cell>
          <cell r="DS135">
            <v>19.388999999999999</v>
          </cell>
          <cell r="DT135">
            <v>0</v>
          </cell>
          <cell r="DU135">
            <v>0.5</v>
          </cell>
          <cell r="DV135">
            <v>0</v>
          </cell>
          <cell r="DW135">
            <v>0</v>
          </cell>
          <cell r="DX135">
            <v>0</v>
          </cell>
          <cell r="DY135">
            <v>0</v>
          </cell>
          <cell r="DZ135">
            <v>12</v>
          </cell>
          <cell r="EA135">
            <v>0</v>
          </cell>
          <cell r="EB135">
            <v>3.75</v>
          </cell>
          <cell r="EC135">
            <v>0</v>
          </cell>
          <cell r="ED135">
            <v>19.388999999999999</v>
          </cell>
          <cell r="EE135">
            <v>0</v>
          </cell>
          <cell r="EF135">
            <v>0.5</v>
          </cell>
          <cell r="EG135">
            <v>0</v>
          </cell>
          <cell r="EH135">
            <v>0</v>
          </cell>
          <cell r="EI135">
            <v>0</v>
          </cell>
          <cell r="EJ135">
            <v>0</v>
          </cell>
          <cell r="EK135">
            <v>12</v>
          </cell>
          <cell r="EL135">
            <v>12</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v>0</v>
          </cell>
          <cell r="FH135">
            <v>0</v>
          </cell>
          <cell r="FI135">
            <v>0</v>
          </cell>
          <cell r="FJ135">
            <v>0</v>
          </cell>
          <cell r="FK135">
            <v>0</v>
          </cell>
          <cell r="FL135">
            <v>0</v>
          </cell>
          <cell r="FM135">
            <v>0</v>
          </cell>
          <cell r="FN135">
            <v>0</v>
          </cell>
          <cell r="FO135">
            <v>0</v>
          </cell>
          <cell r="FP135">
            <v>0</v>
          </cell>
          <cell r="FQ135">
            <v>0</v>
          </cell>
          <cell r="FR135">
            <v>0</v>
          </cell>
          <cell r="FS135">
            <v>0</v>
          </cell>
          <cell r="FT135">
            <v>0</v>
          </cell>
          <cell r="FU135">
            <v>0</v>
          </cell>
          <cell r="FV135">
            <v>0</v>
          </cell>
          <cell r="FW135">
            <v>0</v>
          </cell>
          <cell r="FX135">
            <v>0</v>
          </cell>
          <cell r="FY135">
            <v>0</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row>
        <row r="136">
          <cell r="A136" t="str">
            <v>N_PK1100.03.06.01</v>
          </cell>
          <cell r="B136" t="str">
            <v>Приобретение оборудования, не требующего монтажа (Квадрокоптер - 2 шт.)</v>
          </cell>
          <cell r="C136" t="str">
            <v>Приобретение</v>
          </cell>
          <cell r="D136" t="str">
            <v>Приобретение</v>
          </cell>
          <cell r="E136" t="str">
            <v>1.6</v>
          </cell>
          <cell r="F136" t="str">
            <v>6</v>
          </cell>
          <cell r="G136" t="str">
            <v>06. Прочие инвестиционные проекты</v>
          </cell>
          <cell r="H136">
            <v>2023</v>
          </cell>
          <cell r="I136">
            <v>2024</v>
          </cell>
          <cell r="J136">
            <v>2024</v>
          </cell>
          <cell r="K136">
            <v>0</v>
          </cell>
          <cell r="L136">
            <v>0</v>
          </cell>
          <cell r="M136">
            <v>0</v>
          </cell>
          <cell r="N136">
            <v>0</v>
          </cell>
          <cell r="O136">
            <v>0</v>
          </cell>
          <cell r="P136">
            <v>0</v>
          </cell>
          <cell r="Q136">
            <v>0</v>
          </cell>
          <cell r="R136">
            <v>0</v>
          </cell>
          <cell r="S136">
            <v>0</v>
          </cell>
          <cell r="T136" t="str">
            <v/>
          </cell>
          <cell r="V136" t="str">
            <v/>
          </cell>
          <cell r="W136" t="str">
            <v/>
          </cell>
          <cell r="X136" t="str">
            <v/>
          </cell>
          <cell r="Y136" t="str">
            <v/>
          </cell>
          <cell r="Z136" t="str">
            <v/>
          </cell>
          <cell r="AA136" t="str">
            <v/>
          </cell>
          <cell r="AB136" t="str">
            <v/>
          </cell>
          <cell r="AC136" t="str">
            <v xml:space="preserve"> </v>
          </cell>
          <cell r="AD136" t="str">
            <v xml:space="preserve">        </v>
          </cell>
          <cell r="AE136">
            <v>0</v>
          </cell>
          <cell r="AF136">
            <v>0</v>
          </cell>
          <cell r="AG136">
            <v>0</v>
          </cell>
          <cell r="AH136">
            <v>0</v>
          </cell>
          <cell r="AI136">
            <v>0</v>
          </cell>
          <cell r="AJ136">
            <v>0</v>
          </cell>
          <cell r="AK136">
            <v>0</v>
          </cell>
          <cell r="AL136">
            <v>0</v>
          </cell>
          <cell r="AM136">
            <v>0</v>
          </cell>
          <cell r="AN136">
            <v>2</v>
          </cell>
          <cell r="AO136">
            <v>0</v>
          </cell>
          <cell r="AP136" t="str">
            <v>Н</v>
          </cell>
          <cell r="AQ136">
            <v>0</v>
          </cell>
          <cell r="AR136">
            <v>13.303657039999997</v>
          </cell>
          <cell r="AS136">
            <v>0</v>
          </cell>
          <cell r="AT136">
            <v>0</v>
          </cell>
          <cell r="AU136">
            <v>0</v>
          </cell>
          <cell r="AV136">
            <v>6.4801057199999992</v>
          </cell>
          <cell r="AW136">
            <v>6.82355132</v>
          </cell>
          <cell r="AX136">
            <v>0</v>
          </cell>
          <cell r="AY136">
            <v>0</v>
          </cell>
          <cell r="AZ136">
            <v>0</v>
          </cell>
          <cell r="BA136">
            <v>0</v>
          </cell>
          <cell r="BB136">
            <v>11.086380866666666</v>
          </cell>
          <cell r="BC136">
            <v>0</v>
          </cell>
          <cell r="BD136">
            <v>0</v>
          </cell>
          <cell r="BE136">
            <v>11.086380866666666</v>
          </cell>
          <cell r="BF136">
            <v>0</v>
          </cell>
          <cell r="BG136">
            <v>0</v>
          </cell>
          <cell r="BH136">
            <v>0</v>
          </cell>
          <cell r="BI136">
            <v>0</v>
          </cell>
          <cell r="BJ136">
            <v>5.4000880999999996</v>
          </cell>
          <cell r="BK136">
            <v>5.6862927666666661</v>
          </cell>
          <cell r="BL136">
            <v>0</v>
          </cell>
          <cell r="BM136">
            <v>0</v>
          </cell>
          <cell r="BN136">
            <v>0</v>
          </cell>
          <cell r="BO136">
            <v>0</v>
          </cell>
          <cell r="BP136">
            <v>11.086380866666666</v>
          </cell>
          <cell r="BQ136">
            <v>0</v>
          </cell>
          <cell r="BR136">
            <v>0</v>
          </cell>
          <cell r="BS136">
            <v>5.4000880999999996</v>
          </cell>
          <cell r="BT136">
            <v>5.6862927666666661</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1</v>
          </cell>
          <cell r="EA136">
            <v>0</v>
          </cell>
          <cell r="EB136">
            <v>0</v>
          </cell>
          <cell r="EC136">
            <v>0</v>
          </cell>
          <cell r="ED136">
            <v>0</v>
          </cell>
          <cell r="EE136">
            <v>0</v>
          </cell>
          <cell r="EF136">
            <v>0</v>
          </cell>
          <cell r="EG136">
            <v>0</v>
          </cell>
          <cell r="EH136">
            <v>0</v>
          </cell>
          <cell r="EI136">
            <v>0</v>
          </cell>
          <cell r="EJ136">
            <v>0</v>
          </cell>
          <cell r="EK136">
            <v>1</v>
          </cell>
          <cell r="EL136">
            <v>1</v>
          </cell>
          <cell r="EM136">
            <v>0</v>
          </cell>
          <cell r="EN136">
            <v>0</v>
          </cell>
          <cell r="EO136">
            <v>0</v>
          </cell>
          <cell r="EP136">
            <v>0</v>
          </cell>
          <cell r="EQ136">
            <v>0</v>
          </cell>
          <cell r="ER136">
            <v>0</v>
          </cell>
          <cell r="ES136">
            <v>0</v>
          </cell>
          <cell r="ET136">
            <v>0</v>
          </cell>
          <cell r="EU136">
            <v>0</v>
          </cell>
          <cell r="EV136">
            <v>1</v>
          </cell>
          <cell r="EW136">
            <v>0</v>
          </cell>
          <cell r="EX136">
            <v>0</v>
          </cell>
          <cell r="EY136">
            <v>0</v>
          </cell>
          <cell r="EZ136">
            <v>0</v>
          </cell>
          <cell r="FA136">
            <v>0</v>
          </cell>
          <cell r="FB136">
            <v>0</v>
          </cell>
          <cell r="FC136">
            <v>0</v>
          </cell>
          <cell r="FD136">
            <v>0</v>
          </cell>
          <cell r="FE136">
            <v>0</v>
          </cell>
          <cell r="FF136">
            <v>0</v>
          </cell>
          <cell r="FG136">
            <v>1</v>
          </cell>
          <cell r="FH136">
            <v>0</v>
          </cell>
          <cell r="FI136">
            <v>0</v>
          </cell>
          <cell r="FJ136">
            <v>0</v>
          </cell>
          <cell r="FK136">
            <v>0</v>
          </cell>
          <cell r="FL136">
            <v>0</v>
          </cell>
          <cell r="FM136">
            <v>0</v>
          </cell>
          <cell r="FN136">
            <v>0</v>
          </cell>
          <cell r="FO136">
            <v>0</v>
          </cell>
          <cell r="FP136">
            <v>0</v>
          </cell>
          <cell r="FQ136">
            <v>0</v>
          </cell>
          <cell r="FR136">
            <v>0</v>
          </cell>
          <cell r="FS136">
            <v>0</v>
          </cell>
          <cell r="FT136">
            <v>0</v>
          </cell>
          <cell r="FU136">
            <v>0</v>
          </cell>
          <cell r="FV136">
            <v>0</v>
          </cell>
          <cell r="FW136">
            <v>0</v>
          </cell>
          <cell r="FX136">
            <v>0</v>
          </cell>
          <cell r="FY136">
            <v>0</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row>
        <row r="137">
          <cell r="A137" t="str">
            <v>N_PK1100.07.03.01</v>
          </cell>
          <cell r="B137" t="str">
            <v>Приобретение оборудования, не требующего монтажа (Робот-тренажер «ГОША-06» (расширенный комплект (с ПО))-1 шт.,  Дефектоскоп ультразвуковой -1 шт.)</v>
          </cell>
          <cell r="C137" t="str">
            <v>Приобретение</v>
          </cell>
          <cell r="D137" t="str">
            <v>Приобретение</v>
          </cell>
          <cell r="E137" t="str">
            <v>1.6</v>
          </cell>
          <cell r="F137" t="str">
            <v>6</v>
          </cell>
          <cell r="G137" t="str">
            <v>06. Прочие инвестиционные проекты</v>
          </cell>
          <cell r="H137">
            <v>2023</v>
          </cell>
          <cell r="I137">
            <v>2023</v>
          </cell>
          <cell r="J137">
            <v>2023</v>
          </cell>
          <cell r="K137">
            <v>0</v>
          </cell>
          <cell r="L137">
            <v>0</v>
          </cell>
          <cell r="M137">
            <v>0</v>
          </cell>
          <cell r="N137">
            <v>0</v>
          </cell>
          <cell r="O137">
            <v>0</v>
          </cell>
          <cell r="P137">
            <v>0</v>
          </cell>
          <cell r="Q137">
            <v>0</v>
          </cell>
          <cell r="R137">
            <v>0</v>
          </cell>
          <cell r="S137">
            <v>0</v>
          </cell>
          <cell r="T137" t="str">
            <v/>
          </cell>
          <cell r="V137" t="str">
            <v/>
          </cell>
          <cell r="W137" t="str">
            <v/>
          </cell>
          <cell r="X137" t="str">
            <v/>
          </cell>
          <cell r="Y137" t="str">
            <v/>
          </cell>
          <cell r="Z137" t="str">
            <v/>
          </cell>
          <cell r="AA137" t="str">
            <v/>
          </cell>
          <cell r="AB137" t="str">
            <v/>
          </cell>
          <cell r="AC137" t="str">
            <v xml:space="preserve"> </v>
          </cell>
          <cell r="AD137" t="str">
            <v xml:space="preserve">        </v>
          </cell>
          <cell r="AE137">
            <v>0</v>
          </cell>
          <cell r="AF137">
            <v>0</v>
          </cell>
          <cell r="AG137">
            <v>0</v>
          </cell>
          <cell r="AH137">
            <v>0</v>
          </cell>
          <cell r="AI137">
            <v>0</v>
          </cell>
          <cell r="AJ137">
            <v>0</v>
          </cell>
          <cell r="AK137">
            <v>0</v>
          </cell>
          <cell r="AL137">
            <v>0</v>
          </cell>
          <cell r="AM137">
            <v>0</v>
          </cell>
          <cell r="AN137">
            <v>2</v>
          </cell>
          <cell r="AO137">
            <v>0</v>
          </cell>
          <cell r="AP137" t="str">
            <v>Н</v>
          </cell>
          <cell r="AQ137">
            <v>0</v>
          </cell>
          <cell r="AR137">
            <v>0.46384199999999992</v>
          </cell>
          <cell r="AS137">
            <v>0</v>
          </cell>
          <cell r="AT137">
            <v>0</v>
          </cell>
          <cell r="AU137">
            <v>0</v>
          </cell>
          <cell r="AV137">
            <v>0.46384199999999992</v>
          </cell>
          <cell r="AW137">
            <v>0</v>
          </cell>
          <cell r="AX137">
            <v>0</v>
          </cell>
          <cell r="AY137">
            <v>0</v>
          </cell>
          <cell r="AZ137">
            <v>0</v>
          </cell>
          <cell r="BA137">
            <v>0</v>
          </cell>
          <cell r="BB137">
            <v>0.38653499999999996</v>
          </cell>
          <cell r="BC137">
            <v>0</v>
          </cell>
          <cell r="BD137">
            <v>0</v>
          </cell>
          <cell r="BE137">
            <v>0.38653499999999996</v>
          </cell>
          <cell r="BF137">
            <v>0</v>
          </cell>
          <cell r="BG137">
            <v>0</v>
          </cell>
          <cell r="BH137">
            <v>0</v>
          </cell>
          <cell r="BI137">
            <v>0</v>
          </cell>
          <cell r="BJ137">
            <v>0.38653499999999996</v>
          </cell>
          <cell r="BK137">
            <v>0</v>
          </cell>
          <cell r="BL137">
            <v>0</v>
          </cell>
          <cell r="BM137">
            <v>0</v>
          </cell>
          <cell r="BN137">
            <v>0</v>
          </cell>
          <cell r="BO137">
            <v>0</v>
          </cell>
          <cell r="BP137">
            <v>0.38653499999999996</v>
          </cell>
          <cell r="BQ137">
            <v>0</v>
          </cell>
          <cell r="BR137">
            <v>0</v>
          </cell>
          <cell r="BS137">
            <v>0.38653499999999996</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2</v>
          </cell>
          <cell r="EA137">
            <v>0</v>
          </cell>
          <cell r="EB137">
            <v>0</v>
          </cell>
          <cell r="EC137">
            <v>0</v>
          </cell>
          <cell r="ED137">
            <v>0</v>
          </cell>
          <cell r="EE137">
            <v>0</v>
          </cell>
          <cell r="EF137">
            <v>0</v>
          </cell>
          <cell r="EG137">
            <v>0</v>
          </cell>
          <cell r="EH137">
            <v>0</v>
          </cell>
          <cell r="EI137">
            <v>0</v>
          </cell>
          <cell r="EJ137">
            <v>0</v>
          </cell>
          <cell r="EK137">
            <v>2</v>
          </cell>
          <cell r="EL137">
            <v>2</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v>0</v>
          </cell>
          <cell r="FH137">
            <v>0</v>
          </cell>
          <cell r="FI137">
            <v>0</v>
          </cell>
          <cell r="FJ137">
            <v>0</v>
          </cell>
          <cell r="FK137">
            <v>0</v>
          </cell>
          <cell r="FL137">
            <v>0</v>
          </cell>
          <cell r="FM137">
            <v>0</v>
          </cell>
          <cell r="FN137">
            <v>0</v>
          </cell>
          <cell r="FO137">
            <v>0</v>
          </cell>
          <cell r="FP137">
            <v>0</v>
          </cell>
          <cell r="FQ137">
            <v>0</v>
          </cell>
          <cell r="FR137">
            <v>0</v>
          </cell>
          <cell r="FS137">
            <v>0</v>
          </cell>
          <cell r="FT137">
            <v>0</v>
          </cell>
          <cell r="FU137">
            <v>0</v>
          </cell>
          <cell r="FV137">
            <v>0</v>
          </cell>
          <cell r="FW137">
            <v>0</v>
          </cell>
          <cell r="FX137">
            <v>0</v>
          </cell>
          <cell r="FY137">
            <v>0</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row>
        <row r="138">
          <cell r="A138" t="str">
            <v>N_PK1100.07.02.01</v>
          </cell>
          <cell r="B138" t="str">
            <v>Приобретение оборудования, не требующего монтажа ( Траверса ТПк 32,0/5000/3500 разборная (5000+3500+3500)- 1 шт.)</v>
          </cell>
          <cell r="C138" t="str">
            <v>Приобретение</v>
          </cell>
          <cell r="D138" t="str">
            <v>Приобретение</v>
          </cell>
          <cell r="E138" t="str">
            <v>1.6</v>
          </cell>
          <cell r="F138" t="str">
            <v>6</v>
          </cell>
          <cell r="G138" t="str">
            <v>06. Прочие инвестиционные проекты</v>
          </cell>
          <cell r="H138">
            <v>2024</v>
          </cell>
          <cell r="I138">
            <v>2024</v>
          </cell>
          <cell r="J138">
            <v>2024</v>
          </cell>
          <cell r="K138">
            <v>0</v>
          </cell>
          <cell r="L138">
            <v>0</v>
          </cell>
          <cell r="M138">
            <v>0</v>
          </cell>
          <cell r="N138">
            <v>0</v>
          </cell>
          <cell r="O138">
            <v>0</v>
          </cell>
          <cell r="P138">
            <v>0</v>
          </cell>
          <cell r="Q138">
            <v>0</v>
          </cell>
          <cell r="R138">
            <v>0</v>
          </cell>
          <cell r="S138">
            <v>0</v>
          </cell>
          <cell r="T138" t="str">
            <v/>
          </cell>
          <cell r="V138" t="str">
            <v/>
          </cell>
          <cell r="W138" t="str">
            <v/>
          </cell>
          <cell r="X138" t="str">
            <v/>
          </cell>
          <cell r="Y138" t="str">
            <v/>
          </cell>
          <cell r="Z138" t="str">
            <v/>
          </cell>
          <cell r="AA138" t="str">
            <v/>
          </cell>
          <cell r="AB138" t="str">
            <v/>
          </cell>
          <cell r="AC138" t="str">
            <v xml:space="preserve"> </v>
          </cell>
          <cell r="AD138" t="str">
            <v xml:space="preserve">        </v>
          </cell>
          <cell r="AE138">
            <v>0</v>
          </cell>
          <cell r="AF138">
            <v>0</v>
          </cell>
          <cell r="AG138">
            <v>0</v>
          </cell>
          <cell r="AH138">
            <v>0</v>
          </cell>
          <cell r="AI138">
            <v>0</v>
          </cell>
          <cell r="AJ138">
            <v>0</v>
          </cell>
          <cell r="AK138">
            <v>0</v>
          </cell>
          <cell r="AL138">
            <v>0</v>
          </cell>
          <cell r="AM138">
            <v>0</v>
          </cell>
          <cell r="AN138">
            <v>1</v>
          </cell>
          <cell r="AO138">
            <v>0</v>
          </cell>
          <cell r="AP138" t="str">
            <v>Н</v>
          </cell>
          <cell r="AQ138">
            <v>0</v>
          </cell>
          <cell r="AR138">
            <v>0.60051998000000006</v>
          </cell>
          <cell r="AS138">
            <v>0</v>
          </cell>
          <cell r="AT138">
            <v>0</v>
          </cell>
          <cell r="AU138">
            <v>0</v>
          </cell>
          <cell r="AV138">
            <v>0</v>
          </cell>
          <cell r="AW138">
            <v>0.60051998000000006</v>
          </cell>
          <cell r="AX138">
            <v>0</v>
          </cell>
          <cell r="AY138">
            <v>0</v>
          </cell>
          <cell r="AZ138">
            <v>0</v>
          </cell>
          <cell r="BA138">
            <v>0</v>
          </cell>
          <cell r="BB138">
            <v>0.50043331666666668</v>
          </cell>
          <cell r="BC138">
            <v>0</v>
          </cell>
          <cell r="BD138">
            <v>0</v>
          </cell>
          <cell r="BE138">
            <v>0.50043331666666668</v>
          </cell>
          <cell r="BF138">
            <v>0</v>
          </cell>
          <cell r="BG138">
            <v>0</v>
          </cell>
          <cell r="BH138">
            <v>0</v>
          </cell>
          <cell r="BI138">
            <v>0</v>
          </cell>
          <cell r="BJ138">
            <v>0</v>
          </cell>
          <cell r="BK138">
            <v>0.50043331666666668</v>
          </cell>
          <cell r="BL138">
            <v>0</v>
          </cell>
          <cell r="BM138">
            <v>0</v>
          </cell>
          <cell r="BN138">
            <v>0</v>
          </cell>
          <cell r="BO138">
            <v>0</v>
          </cell>
          <cell r="BP138">
            <v>0.50043331666666668</v>
          </cell>
          <cell r="BQ138">
            <v>0</v>
          </cell>
          <cell r="BR138">
            <v>0</v>
          </cell>
          <cell r="BS138">
            <v>0</v>
          </cell>
          <cell r="BT138">
            <v>0.50043331666666668</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1</v>
          </cell>
          <cell r="EW138">
            <v>0</v>
          </cell>
          <cell r="EX138">
            <v>0</v>
          </cell>
          <cell r="EY138">
            <v>0</v>
          </cell>
          <cell r="EZ138">
            <v>0</v>
          </cell>
          <cell r="FA138">
            <v>0</v>
          </cell>
          <cell r="FB138">
            <v>0</v>
          </cell>
          <cell r="FC138">
            <v>0</v>
          </cell>
          <cell r="FD138">
            <v>0</v>
          </cell>
          <cell r="FE138">
            <v>0</v>
          </cell>
          <cell r="FF138">
            <v>0</v>
          </cell>
          <cell r="FG138">
            <v>1</v>
          </cell>
          <cell r="FH138">
            <v>0</v>
          </cell>
          <cell r="FI138">
            <v>0</v>
          </cell>
          <cell r="FJ138">
            <v>0</v>
          </cell>
          <cell r="FK138">
            <v>0</v>
          </cell>
          <cell r="FL138">
            <v>0</v>
          </cell>
          <cell r="FM138">
            <v>0</v>
          </cell>
          <cell r="FN138">
            <v>0</v>
          </cell>
          <cell r="FO138">
            <v>0</v>
          </cell>
          <cell r="FP138">
            <v>0</v>
          </cell>
          <cell r="FQ138">
            <v>0</v>
          </cell>
          <cell r="FR138">
            <v>0</v>
          </cell>
          <cell r="FS138">
            <v>0</v>
          </cell>
          <cell r="FT138">
            <v>0</v>
          </cell>
          <cell r="FU138">
            <v>0</v>
          </cell>
          <cell r="FV138">
            <v>0</v>
          </cell>
          <cell r="FW138">
            <v>0</v>
          </cell>
          <cell r="FX138">
            <v>0</v>
          </cell>
          <cell r="FY138">
            <v>0</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row>
        <row r="139">
          <cell r="A139" t="str">
            <v>N_PK1100.01.03.03</v>
          </cell>
          <cell r="B139" t="str">
            <v xml:space="preserve">Приобретение оборудования, не требующего монтажа (Снегоболотоход гусеничный - 1 шт.) </v>
          </cell>
          <cell r="C139" t="str">
            <v>Приобретение</v>
          </cell>
          <cell r="D139" t="str">
            <v>Приобретение</v>
          </cell>
          <cell r="E139" t="str">
            <v>1.6</v>
          </cell>
          <cell r="F139" t="str">
            <v>6</v>
          </cell>
          <cell r="G139" t="str">
            <v>06. Прочие инвестиционные проекты</v>
          </cell>
          <cell r="H139">
            <v>2028</v>
          </cell>
          <cell r="I139">
            <v>2028</v>
          </cell>
          <cell r="J139">
            <v>2028</v>
          </cell>
          <cell r="K139">
            <v>0</v>
          </cell>
          <cell r="L139">
            <v>0</v>
          </cell>
          <cell r="M139">
            <v>0</v>
          </cell>
          <cell r="N139">
            <v>0</v>
          </cell>
          <cell r="O139">
            <v>0</v>
          </cell>
          <cell r="P139">
            <v>0</v>
          </cell>
          <cell r="Q139">
            <v>0</v>
          </cell>
          <cell r="R139">
            <v>0</v>
          </cell>
          <cell r="S139">
            <v>0</v>
          </cell>
          <cell r="T139" t="str">
            <v/>
          </cell>
          <cell r="V139" t="str">
            <v/>
          </cell>
          <cell r="W139" t="str">
            <v/>
          </cell>
          <cell r="X139" t="str">
            <v/>
          </cell>
          <cell r="Y139" t="str">
            <v/>
          </cell>
          <cell r="Z139" t="str">
            <v/>
          </cell>
          <cell r="AA139" t="str">
            <v/>
          </cell>
          <cell r="AB139" t="str">
            <v/>
          </cell>
          <cell r="AC139" t="str">
            <v xml:space="preserve"> </v>
          </cell>
          <cell r="AD139" t="str">
            <v xml:space="preserve">        </v>
          </cell>
          <cell r="AE139">
            <v>0</v>
          </cell>
          <cell r="AF139">
            <v>0</v>
          </cell>
          <cell r="AG139">
            <v>0</v>
          </cell>
          <cell r="AH139">
            <v>0</v>
          </cell>
          <cell r="AI139">
            <v>0</v>
          </cell>
          <cell r="AJ139">
            <v>0</v>
          </cell>
          <cell r="AK139">
            <v>0</v>
          </cell>
          <cell r="AL139">
            <v>0</v>
          </cell>
          <cell r="AM139">
            <v>0</v>
          </cell>
          <cell r="AN139">
            <v>1</v>
          </cell>
          <cell r="AO139">
            <v>0</v>
          </cell>
          <cell r="AP139" t="str">
            <v>Н</v>
          </cell>
          <cell r="AQ139">
            <v>0</v>
          </cell>
          <cell r="AR139">
            <v>10.53758303</v>
          </cell>
          <cell r="AS139">
            <v>10.537583</v>
          </cell>
          <cell r="AT139">
            <v>0</v>
          </cell>
          <cell r="AU139">
            <v>0</v>
          </cell>
          <cell r="AV139">
            <v>0</v>
          </cell>
          <cell r="AW139">
            <v>0</v>
          </cell>
          <cell r="AX139">
            <v>0</v>
          </cell>
          <cell r="AY139">
            <v>0</v>
          </cell>
          <cell r="AZ139">
            <v>0</v>
          </cell>
          <cell r="BA139">
            <v>10.53758303</v>
          </cell>
          <cell r="BB139">
            <v>8.7813191916666682</v>
          </cell>
          <cell r="BC139">
            <v>0</v>
          </cell>
          <cell r="BD139">
            <v>0</v>
          </cell>
          <cell r="BE139">
            <v>8.7813191916666682</v>
          </cell>
          <cell r="BF139">
            <v>0</v>
          </cell>
          <cell r="BG139">
            <v>0</v>
          </cell>
          <cell r="BH139">
            <v>0</v>
          </cell>
          <cell r="BI139">
            <v>0</v>
          </cell>
          <cell r="BJ139">
            <v>0</v>
          </cell>
          <cell r="BK139">
            <v>0</v>
          </cell>
          <cell r="BL139">
            <v>0</v>
          </cell>
          <cell r="BM139">
            <v>0</v>
          </cell>
          <cell r="BN139">
            <v>0</v>
          </cell>
          <cell r="BO139">
            <v>8.7813191916666682</v>
          </cell>
          <cell r="BP139">
            <v>8.7813191916666682</v>
          </cell>
          <cell r="BQ139">
            <v>0</v>
          </cell>
          <cell r="BR139">
            <v>0</v>
          </cell>
          <cell r="BS139">
            <v>0</v>
          </cell>
          <cell r="BT139">
            <v>0</v>
          </cell>
          <cell r="BU139">
            <v>0</v>
          </cell>
          <cell r="BV139">
            <v>0</v>
          </cell>
          <cell r="BW139">
            <v>0</v>
          </cell>
          <cell r="BX139">
            <v>8.7813191916666682</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v>0</v>
          </cell>
          <cell r="FH139">
            <v>0</v>
          </cell>
          <cell r="FI139">
            <v>0</v>
          </cell>
          <cell r="FJ139">
            <v>0</v>
          </cell>
          <cell r="FK139">
            <v>0</v>
          </cell>
          <cell r="FL139">
            <v>0</v>
          </cell>
          <cell r="FM139">
            <v>0</v>
          </cell>
          <cell r="FN139">
            <v>0</v>
          </cell>
          <cell r="FO139">
            <v>0</v>
          </cell>
          <cell r="FP139">
            <v>0</v>
          </cell>
          <cell r="FQ139">
            <v>0</v>
          </cell>
          <cell r="FR139">
            <v>0</v>
          </cell>
          <cell r="FS139">
            <v>0</v>
          </cell>
          <cell r="FT139">
            <v>0</v>
          </cell>
          <cell r="FU139">
            <v>0</v>
          </cell>
          <cell r="FV139">
            <v>0</v>
          </cell>
          <cell r="FW139">
            <v>0</v>
          </cell>
          <cell r="FX139">
            <v>0</v>
          </cell>
          <cell r="FY139">
            <v>0</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1</v>
          </cell>
          <cell r="IG139">
            <v>0</v>
          </cell>
          <cell r="IH139">
            <v>0</v>
          </cell>
          <cell r="II139">
            <v>0</v>
          </cell>
          <cell r="IJ139">
            <v>0</v>
          </cell>
          <cell r="IK139">
            <v>0</v>
          </cell>
          <cell r="IL139">
            <v>0</v>
          </cell>
          <cell r="IM139">
            <v>0</v>
          </cell>
          <cell r="IN139">
            <v>0</v>
          </cell>
          <cell r="IO139">
            <v>0</v>
          </cell>
          <cell r="IP139">
            <v>0</v>
          </cell>
          <cell r="IQ139">
            <v>1</v>
          </cell>
          <cell r="IR139">
            <v>0</v>
          </cell>
        </row>
        <row r="140">
          <cell r="A140" t="str">
            <v>N_PK1100.01.02.03</v>
          </cell>
          <cell r="B140" t="str">
            <v>Приобретение оборудования, не требующего монтажа (Автомобильный автокран на шасси КАМАЗ 16 т.-1шт., КАМАЗ-43118 бортовой с КМУ - 1 шт., Бортовой автомобиль на шасси КАМАЗ - 1 шт.)</v>
          </cell>
          <cell r="C140" t="str">
            <v>Приобретение</v>
          </cell>
          <cell r="D140" t="str">
            <v>Приобретение</v>
          </cell>
          <cell r="E140" t="str">
            <v>1.6</v>
          </cell>
          <cell r="F140" t="str">
            <v>6</v>
          </cell>
          <cell r="G140" t="str">
            <v>06. Прочие инвестиционные проекты</v>
          </cell>
          <cell r="H140">
            <v>2028</v>
          </cell>
          <cell r="I140">
            <v>2028</v>
          </cell>
          <cell r="J140">
            <v>2028</v>
          </cell>
          <cell r="K140">
            <v>0</v>
          </cell>
          <cell r="L140">
            <v>0</v>
          </cell>
          <cell r="M140">
            <v>0</v>
          </cell>
          <cell r="N140">
            <v>0</v>
          </cell>
          <cell r="O140">
            <v>0</v>
          </cell>
          <cell r="P140">
            <v>0</v>
          </cell>
          <cell r="Q140">
            <v>0</v>
          </cell>
          <cell r="R140">
            <v>0</v>
          </cell>
          <cell r="S140">
            <v>0</v>
          </cell>
          <cell r="T140" t="str">
            <v/>
          </cell>
          <cell r="V140" t="str">
            <v/>
          </cell>
          <cell r="W140" t="str">
            <v/>
          </cell>
          <cell r="X140" t="str">
            <v/>
          </cell>
          <cell r="Y140" t="str">
            <v/>
          </cell>
          <cell r="Z140" t="str">
            <v/>
          </cell>
          <cell r="AA140" t="str">
            <v/>
          </cell>
          <cell r="AB140" t="str">
            <v/>
          </cell>
          <cell r="AC140" t="str">
            <v xml:space="preserve"> </v>
          </cell>
          <cell r="AD140" t="str">
            <v xml:space="preserve">        </v>
          </cell>
          <cell r="AE140">
            <v>0</v>
          </cell>
          <cell r="AF140">
            <v>0</v>
          </cell>
          <cell r="AG140">
            <v>0</v>
          </cell>
          <cell r="AH140">
            <v>0</v>
          </cell>
          <cell r="AI140">
            <v>0</v>
          </cell>
          <cell r="AJ140">
            <v>0</v>
          </cell>
          <cell r="AK140">
            <v>0</v>
          </cell>
          <cell r="AL140">
            <v>0</v>
          </cell>
          <cell r="AM140">
            <v>0</v>
          </cell>
          <cell r="AN140">
            <v>3</v>
          </cell>
          <cell r="AO140">
            <v>0</v>
          </cell>
          <cell r="AP140" t="str">
            <v>Н</v>
          </cell>
          <cell r="AQ140">
            <v>0</v>
          </cell>
          <cell r="AR140">
            <v>45.464124690000006</v>
          </cell>
          <cell r="AS140">
            <v>45.464124699999999</v>
          </cell>
          <cell r="AT140">
            <v>0</v>
          </cell>
          <cell r="AU140">
            <v>0</v>
          </cell>
          <cell r="AV140">
            <v>0</v>
          </cell>
          <cell r="AW140">
            <v>0</v>
          </cell>
          <cell r="AX140">
            <v>0</v>
          </cell>
          <cell r="AY140">
            <v>0</v>
          </cell>
          <cell r="AZ140">
            <v>0</v>
          </cell>
          <cell r="BA140">
            <v>45.464124690000006</v>
          </cell>
          <cell r="BB140">
            <v>37.886770575</v>
          </cell>
          <cell r="BC140">
            <v>0</v>
          </cell>
          <cell r="BD140">
            <v>0</v>
          </cell>
          <cell r="BE140">
            <v>37.886770575</v>
          </cell>
          <cell r="BF140">
            <v>0</v>
          </cell>
          <cell r="BG140">
            <v>0</v>
          </cell>
          <cell r="BH140">
            <v>0</v>
          </cell>
          <cell r="BI140">
            <v>0</v>
          </cell>
          <cell r="BJ140">
            <v>0</v>
          </cell>
          <cell r="BK140">
            <v>0</v>
          </cell>
          <cell r="BL140">
            <v>0</v>
          </cell>
          <cell r="BM140">
            <v>0</v>
          </cell>
          <cell r="BN140">
            <v>0</v>
          </cell>
          <cell r="BO140">
            <v>37.886770575</v>
          </cell>
          <cell r="BP140">
            <v>37.886770575</v>
          </cell>
          <cell r="BQ140">
            <v>0</v>
          </cell>
          <cell r="BR140">
            <v>0</v>
          </cell>
          <cell r="BS140">
            <v>0</v>
          </cell>
          <cell r="BT140">
            <v>0</v>
          </cell>
          <cell r="BU140">
            <v>0</v>
          </cell>
          <cell r="BV140">
            <v>0</v>
          </cell>
          <cell r="BW140">
            <v>0</v>
          </cell>
          <cell r="BX140">
            <v>37.886770575</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v>0</v>
          </cell>
          <cell r="FH140">
            <v>0</v>
          </cell>
          <cell r="FI140">
            <v>0</v>
          </cell>
          <cell r="FJ140">
            <v>0</v>
          </cell>
          <cell r="FK140">
            <v>0</v>
          </cell>
          <cell r="FL140">
            <v>0</v>
          </cell>
          <cell r="FM140">
            <v>0</v>
          </cell>
          <cell r="FN140">
            <v>0</v>
          </cell>
          <cell r="FO140">
            <v>0</v>
          </cell>
          <cell r="FP140">
            <v>0</v>
          </cell>
          <cell r="FQ140">
            <v>0</v>
          </cell>
          <cell r="FR140">
            <v>0</v>
          </cell>
          <cell r="FS140">
            <v>0</v>
          </cell>
          <cell r="FT140">
            <v>0</v>
          </cell>
          <cell r="FU140">
            <v>0</v>
          </cell>
          <cell r="FV140">
            <v>0</v>
          </cell>
          <cell r="FW140">
            <v>0</v>
          </cell>
          <cell r="FX140">
            <v>0</v>
          </cell>
          <cell r="FY140">
            <v>0</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3</v>
          </cell>
          <cell r="IG140">
            <v>0</v>
          </cell>
          <cell r="IH140">
            <v>0</v>
          </cell>
          <cell r="II140">
            <v>0</v>
          </cell>
          <cell r="IJ140">
            <v>0</v>
          </cell>
          <cell r="IK140">
            <v>0</v>
          </cell>
          <cell r="IL140">
            <v>0</v>
          </cell>
          <cell r="IM140">
            <v>0</v>
          </cell>
          <cell r="IN140">
            <v>0</v>
          </cell>
          <cell r="IO140">
            <v>0</v>
          </cell>
          <cell r="IP140">
            <v>0</v>
          </cell>
          <cell r="IQ140">
            <v>3</v>
          </cell>
          <cell r="IR140">
            <v>0</v>
          </cell>
        </row>
        <row r="141">
          <cell r="A141" t="str">
            <v>N_PK1100.07.03.03</v>
          </cell>
          <cell r="B141" t="str">
            <v>Приобретение оборудования, не требующего монтажа (Хроматографический комплекс «Хроматэк-Кристалл 5000»-1 шт., Спектрофотометр СФ-2000-1 шт., Миллиомметр цифровой ПТФ-1-1 шт., Рефлектометр для силовых кабельных линий TDR-109- 1шт., Стенд высоковольтный стационарный СВС-100- 1шт., Установка определения пробивного напряжения масла АВИМ-90П- 1шт.)</v>
          </cell>
          <cell r="C141" t="str">
            <v>Приобретение</v>
          </cell>
          <cell r="D141" t="str">
            <v>Приобретение</v>
          </cell>
          <cell r="E141" t="str">
            <v>1.6</v>
          </cell>
          <cell r="F141" t="str">
            <v>6</v>
          </cell>
          <cell r="G141" t="str">
            <v>06. Прочие инвестиционные проекты</v>
          </cell>
          <cell r="H141">
            <v>2028</v>
          </cell>
          <cell r="I141">
            <v>2028</v>
          </cell>
          <cell r="J141">
            <v>2028</v>
          </cell>
          <cell r="K141">
            <v>0</v>
          </cell>
          <cell r="L141">
            <v>0</v>
          </cell>
          <cell r="M141">
            <v>0</v>
          </cell>
          <cell r="N141">
            <v>0</v>
          </cell>
          <cell r="O141">
            <v>0</v>
          </cell>
          <cell r="P141">
            <v>0</v>
          </cell>
          <cell r="Q141">
            <v>0</v>
          </cell>
          <cell r="R141">
            <v>0</v>
          </cell>
          <cell r="S141">
            <v>0</v>
          </cell>
          <cell r="T141" t="str">
            <v/>
          </cell>
          <cell r="V141" t="str">
            <v/>
          </cell>
          <cell r="W141" t="str">
            <v/>
          </cell>
          <cell r="X141" t="str">
            <v/>
          </cell>
          <cell r="Y141" t="str">
            <v/>
          </cell>
          <cell r="Z141" t="str">
            <v/>
          </cell>
          <cell r="AA141" t="str">
            <v/>
          </cell>
          <cell r="AB141" t="str">
            <v/>
          </cell>
          <cell r="AC141" t="str">
            <v xml:space="preserve"> </v>
          </cell>
          <cell r="AD141" t="str">
            <v xml:space="preserve">        </v>
          </cell>
          <cell r="AE141">
            <v>0</v>
          </cell>
          <cell r="AF141">
            <v>0</v>
          </cell>
          <cell r="AG141">
            <v>0</v>
          </cell>
          <cell r="AH141">
            <v>0</v>
          </cell>
          <cell r="AI141">
            <v>0</v>
          </cell>
          <cell r="AJ141">
            <v>0</v>
          </cell>
          <cell r="AK141">
            <v>0</v>
          </cell>
          <cell r="AL141">
            <v>0</v>
          </cell>
          <cell r="AM141">
            <v>0</v>
          </cell>
          <cell r="AN141">
            <v>6</v>
          </cell>
          <cell r="AO141">
            <v>0</v>
          </cell>
          <cell r="AP141" t="str">
            <v>Н</v>
          </cell>
          <cell r="AQ141">
            <v>0</v>
          </cell>
          <cell r="AR141">
            <v>5.4778856000000005</v>
          </cell>
          <cell r="AS141">
            <v>5.4778855999999996</v>
          </cell>
          <cell r="AT141">
            <v>0</v>
          </cell>
          <cell r="AU141">
            <v>0</v>
          </cell>
          <cell r="AV141">
            <v>0</v>
          </cell>
          <cell r="AW141">
            <v>0</v>
          </cell>
          <cell r="AX141">
            <v>0</v>
          </cell>
          <cell r="AY141">
            <v>0</v>
          </cell>
          <cell r="AZ141">
            <v>0</v>
          </cell>
          <cell r="BA141">
            <v>5.4778856000000005</v>
          </cell>
          <cell r="BB141">
            <v>4.5649046666666671</v>
          </cell>
          <cell r="BC141">
            <v>0</v>
          </cell>
          <cell r="BD141">
            <v>0</v>
          </cell>
          <cell r="BE141">
            <v>4.5649046666666671</v>
          </cell>
          <cell r="BF141">
            <v>0</v>
          </cell>
          <cell r="BG141">
            <v>0</v>
          </cell>
          <cell r="BH141">
            <v>0</v>
          </cell>
          <cell r="BI141">
            <v>0</v>
          </cell>
          <cell r="BJ141">
            <v>0</v>
          </cell>
          <cell r="BK141">
            <v>0</v>
          </cell>
          <cell r="BL141">
            <v>0</v>
          </cell>
          <cell r="BM141">
            <v>0</v>
          </cell>
          <cell r="BN141">
            <v>0</v>
          </cell>
          <cell r="BO141">
            <v>4.5649046666666671</v>
          </cell>
          <cell r="BP141">
            <v>4.5649046666666671</v>
          </cell>
          <cell r="BQ141">
            <v>0</v>
          </cell>
          <cell r="BR141">
            <v>0</v>
          </cell>
          <cell r="BS141">
            <v>0</v>
          </cell>
          <cell r="BT141">
            <v>0</v>
          </cell>
          <cell r="BU141">
            <v>0</v>
          </cell>
          <cell r="BV141">
            <v>0</v>
          </cell>
          <cell r="BW141">
            <v>0</v>
          </cell>
          <cell r="BX141">
            <v>4.5649046666666671</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v>0</v>
          </cell>
          <cell r="FH141">
            <v>0</v>
          </cell>
          <cell r="FI141">
            <v>0</v>
          </cell>
          <cell r="FJ141">
            <v>0</v>
          </cell>
          <cell r="FK141">
            <v>0</v>
          </cell>
          <cell r="FL141">
            <v>0</v>
          </cell>
          <cell r="FM141">
            <v>0</v>
          </cell>
          <cell r="FN141">
            <v>0</v>
          </cell>
          <cell r="FO141">
            <v>0</v>
          </cell>
          <cell r="FP141">
            <v>0</v>
          </cell>
          <cell r="FQ141">
            <v>0</v>
          </cell>
          <cell r="FR141">
            <v>0</v>
          </cell>
          <cell r="FS141">
            <v>0</v>
          </cell>
          <cell r="FT141">
            <v>0</v>
          </cell>
          <cell r="FU141">
            <v>0</v>
          </cell>
          <cell r="FV141">
            <v>0</v>
          </cell>
          <cell r="FW141">
            <v>0</v>
          </cell>
          <cell r="FX141">
            <v>0</v>
          </cell>
          <cell r="FY141">
            <v>0</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6</v>
          </cell>
          <cell r="GO141">
            <v>0</v>
          </cell>
          <cell r="GP141">
            <v>0</v>
          </cell>
          <cell r="GQ141">
            <v>0</v>
          </cell>
          <cell r="GR141">
            <v>0</v>
          </cell>
          <cell r="GS141">
            <v>0</v>
          </cell>
          <cell r="GT141">
            <v>0</v>
          </cell>
          <cell r="GU141">
            <v>0</v>
          </cell>
          <cell r="GV141">
            <v>0</v>
          </cell>
          <cell r="GW141">
            <v>0</v>
          </cell>
          <cell r="GX141">
            <v>0</v>
          </cell>
          <cell r="GY141">
            <v>6</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6</v>
          </cell>
          <cell r="IG141">
            <v>0</v>
          </cell>
          <cell r="IH141">
            <v>0</v>
          </cell>
          <cell r="II141">
            <v>0</v>
          </cell>
          <cell r="IJ141">
            <v>0</v>
          </cell>
          <cell r="IK141">
            <v>0</v>
          </cell>
          <cell r="IL141">
            <v>0</v>
          </cell>
          <cell r="IM141">
            <v>0</v>
          </cell>
          <cell r="IN141">
            <v>0</v>
          </cell>
          <cell r="IO141">
            <v>0</v>
          </cell>
          <cell r="IP141">
            <v>0</v>
          </cell>
          <cell r="IQ141">
            <v>6</v>
          </cell>
          <cell r="IR141">
            <v>0</v>
          </cell>
        </row>
        <row r="142">
          <cell r="A142" t="str">
            <v>N_PK1100.07.01.01</v>
          </cell>
          <cell r="B142" t="str">
            <v>Приобретение оборудования, не требующего монтажа (Вольтамперфазометр цифровой-1 шт, Тестер высокочастотный-1 шт., Пульт измерения УКТ-04 для измерения тока проводимости ОПН-110 при диагностике- 2 шт.)</v>
          </cell>
          <cell r="C142" t="str">
            <v>Приобретение</v>
          </cell>
          <cell r="D142" t="str">
            <v>Приобретение</v>
          </cell>
          <cell r="E142" t="str">
            <v>1.6</v>
          </cell>
          <cell r="F142" t="str">
            <v>6</v>
          </cell>
          <cell r="G142" t="str">
            <v>06. Прочие инвестиционные проекты</v>
          </cell>
          <cell r="H142">
            <v>2023</v>
          </cell>
          <cell r="I142">
            <v>2023</v>
          </cell>
          <cell r="J142">
            <v>2023</v>
          </cell>
          <cell r="K142">
            <v>0</v>
          </cell>
          <cell r="L142">
            <v>0</v>
          </cell>
          <cell r="M142">
            <v>0</v>
          </cell>
          <cell r="N142">
            <v>0</v>
          </cell>
          <cell r="O142">
            <v>0</v>
          </cell>
          <cell r="P142">
            <v>0</v>
          </cell>
          <cell r="Q142">
            <v>0</v>
          </cell>
          <cell r="R142">
            <v>0</v>
          </cell>
          <cell r="S142">
            <v>0</v>
          </cell>
          <cell r="T142" t="str">
            <v/>
          </cell>
          <cell r="V142" t="str">
            <v/>
          </cell>
          <cell r="W142" t="str">
            <v/>
          </cell>
          <cell r="X142" t="str">
            <v/>
          </cell>
          <cell r="Y142" t="str">
            <v/>
          </cell>
          <cell r="Z142" t="str">
            <v/>
          </cell>
          <cell r="AA142" t="str">
            <v/>
          </cell>
          <cell r="AB142" t="str">
            <v/>
          </cell>
          <cell r="AC142" t="str">
            <v xml:space="preserve"> </v>
          </cell>
          <cell r="AD142" t="str">
            <v xml:space="preserve">        </v>
          </cell>
          <cell r="AE142">
            <v>0</v>
          </cell>
          <cell r="AF142">
            <v>0</v>
          </cell>
          <cell r="AG142">
            <v>0</v>
          </cell>
          <cell r="AH142">
            <v>0</v>
          </cell>
          <cell r="AI142">
            <v>0</v>
          </cell>
          <cell r="AJ142">
            <v>0</v>
          </cell>
          <cell r="AK142">
            <v>0</v>
          </cell>
          <cell r="AL142">
            <v>0</v>
          </cell>
          <cell r="AM142">
            <v>0</v>
          </cell>
          <cell r="AN142">
            <v>4</v>
          </cell>
          <cell r="AO142">
            <v>0</v>
          </cell>
          <cell r="AP142" t="str">
            <v>Н</v>
          </cell>
          <cell r="AQ142">
            <v>0</v>
          </cell>
          <cell r="AR142">
            <v>0.64056792000000007</v>
          </cell>
          <cell r="AS142">
            <v>0</v>
          </cell>
          <cell r="AT142">
            <v>0</v>
          </cell>
          <cell r="AU142">
            <v>0</v>
          </cell>
          <cell r="AV142">
            <v>0.64056792000000007</v>
          </cell>
          <cell r="AW142">
            <v>0</v>
          </cell>
          <cell r="AX142">
            <v>0</v>
          </cell>
          <cell r="AY142">
            <v>0</v>
          </cell>
          <cell r="AZ142">
            <v>0</v>
          </cell>
          <cell r="BA142">
            <v>0</v>
          </cell>
          <cell r="BB142">
            <v>0.53380660000000013</v>
          </cell>
          <cell r="BC142">
            <v>0</v>
          </cell>
          <cell r="BD142">
            <v>0</v>
          </cell>
          <cell r="BE142">
            <v>0.53380660000000013</v>
          </cell>
          <cell r="BF142">
            <v>0</v>
          </cell>
          <cell r="BG142">
            <v>0</v>
          </cell>
          <cell r="BH142">
            <v>0</v>
          </cell>
          <cell r="BI142">
            <v>0</v>
          </cell>
          <cell r="BJ142">
            <v>0.53380660000000013</v>
          </cell>
          <cell r="BK142">
            <v>0</v>
          </cell>
          <cell r="BL142">
            <v>0</v>
          </cell>
          <cell r="BM142">
            <v>0</v>
          </cell>
          <cell r="BN142">
            <v>0</v>
          </cell>
          <cell r="BO142">
            <v>0</v>
          </cell>
          <cell r="BP142">
            <v>0.53380660000000013</v>
          </cell>
          <cell r="BQ142">
            <v>0</v>
          </cell>
          <cell r="BR142">
            <v>0</v>
          </cell>
          <cell r="BS142">
            <v>0.53380660000000013</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4</v>
          </cell>
          <cell r="EA142">
            <v>0</v>
          </cell>
          <cell r="EB142">
            <v>0</v>
          </cell>
          <cell r="EC142">
            <v>0</v>
          </cell>
          <cell r="ED142">
            <v>0</v>
          </cell>
          <cell r="EE142">
            <v>0</v>
          </cell>
          <cell r="EF142">
            <v>0</v>
          </cell>
          <cell r="EG142">
            <v>0</v>
          </cell>
          <cell r="EH142">
            <v>0</v>
          </cell>
          <cell r="EI142">
            <v>0</v>
          </cell>
          <cell r="EJ142">
            <v>0</v>
          </cell>
          <cell r="EK142">
            <v>4</v>
          </cell>
          <cell r="EL142">
            <v>4</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v>0</v>
          </cell>
          <cell r="FH142">
            <v>0</v>
          </cell>
          <cell r="FI142">
            <v>0</v>
          </cell>
          <cell r="FJ142">
            <v>0</v>
          </cell>
          <cell r="FK142">
            <v>0</v>
          </cell>
          <cell r="FL142">
            <v>0</v>
          </cell>
          <cell r="FM142">
            <v>0</v>
          </cell>
          <cell r="FN142">
            <v>0</v>
          </cell>
          <cell r="FO142">
            <v>0</v>
          </cell>
          <cell r="FP142">
            <v>0</v>
          </cell>
          <cell r="FQ142">
            <v>0</v>
          </cell>
          <cell r="FR142">
            <v>0</v>
          </cell>
          <cell r="FS142">
            <v>0</v>
          </cell>
          <cell r="FT142">
            <v>0</v>
          </cell>
          <cell r="FU142">
            <v>0</v>
          </cell>
          <cell r="FV142">
            <v>0</v>
          </cell>
          <cell r="FW142">
            <v>0</v>
          </cell>
          <cell r="FX142">
            <v>0</v>
          </cell>
          <cell r="FY142">
            <v>0</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row>
        <row r="143">
          <cell r="A143" t="str">
            <v>L_PK1100.07.01</v>
          </cell>
          <cell r="B143" t="str">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ell>
          <cell r="C143" t="str">
            <v>Приобретение</v>
          </cell>
          <cell r="D143" t="str">
            <v>Приобретение</v>
          </cell>
          <cell r="E143" t="str">
            <v>1.6</v>
          </cell>
          <cell r="F143" t="str">
            <v>6</v>
          </cell>
          <cell r="G143" t="str">
            <v>06. Прочие инвестиционные проекты</v>
          </cell>
          <cell r="H143">
            <v>2021</v>
          </cell>
          <cell r="I143">
            <v>2026</v>
          </cell>
          <cell r="J143">
            <v>2026</v>
          </cell>
          <cell r="K143">
            <v>0</v>
          </cell>
          <cell r="L143">
            <v>0</v>
          </cell>
          <cell r="M143">
            <v>0</v>
          </cell>
          <cell r="N143">
            <v>0</v>
          </cell>
          <cell r="O143">
            <v>0</v>
          </cell>
          <cell r="P143">
            <v>0</v>
          </cell>
          <cell r="Q143">
            <v>0</v>
          </cell>
          <cell r="R143">
            <v>0</v>
          </cell>
          <cell r="S143">
            <v>0</v>
          </cell>
          <cell r="T143" t="str">
            <v/>
          </cell>
          <cell r="V143" t="str">
            <v/>
          </cell>
          <cell r="W143" t="str">
            <v/>
          </cell>
          <cell r="X143" t="str">
            <v/>
          </cell>
          <cell r="Y143" t="str">
            <v/>
          </cell>
          <cell r="Z143" t="str">
            <v/>
          </cell>
          <cell r="AA143" t="str">
            <v/>
          </cell>
          <cell r="AB143" t="str">
            <v/>
          </cell>
          <cell r="AC143" t="str">
            <v xml:space="preserve"> </v>
          </cell>
          <cell r="AD143" t="str">
            <v xml:space="preserve">        </v>
          </cell>
          <cell r="AE143">
            <v>0</v>
          </cell>
          <cell r="AF143">
            <v>0</v>
          </cell>
          <cell r="AG143">
            <v>0</v>
          </cell>
          <cell r="AH143">
            <v>0</v>
          </cell>
          <cell r="AI143">
            <v>0</v>
          </cell>
          <cell r="AJ143">
            <v>0</v>
          </cell>
          <cell r="AK143">
            <v>0</v>
          </cell>
          <cell r="AL143">
            <v>0</v>
          </cell>
          <cell r="AM143">
            <v>0</v>
          </cell>
          <cell r="AN143">
            <v>36</v>
          </cell>
          <cell r="AO143">
            <v>0</v>
          </cell>
          <cell r="AP143" t="str">
            <v>И</v>
          </cell>
          <cell r="AQ143">
            <v>0</v>
          </cell>
          <cell r="AR143">
            <v>34.351893569762865</v>
          </cell>
          <cell r="AS143">
            <v>14.335711</v>
          </cell>
          <cell r="AT143">
            <v>6.5706899999999999</v>
          </cell>
          <cell r="AU143">
            <v>3.527404999999999</v>
          </cell>
          <cell r="AV143">
            <v>7.4117281409999984</v>
          </cell>
          <cell r="AW143">
            <v>2.5063594451999998</v>
          </cell>
          <cell r="AX143">
            <v>10.976569529567614</v>
          </cell>
          <cell r="AY143">
            <v>3.3591414539952553</v>
          </cell>
          <cell r="AZ143">
            <v>0</v>
          </cell>
          <cell r="BA143">
            <v>0</v>
          </cell>
          <cell r="BB143">
            <v>29.059911308135725</v>
          </cell>
          <cell r="BC143">
            <v>0</v>
          </cell>
          <cell r="BD143">
            <v>0</v>
          </cell>
          <cell r="BE143">
            <v>29.059911308135725</v>
          </cell>
          <cell r="BF143">
            <v>0</v>
          </cell>
          <cell r="BG143">
            <v>0</v>
          </cell>
          <cell r="BH143">
            <v>8.0057404999999999</v>
          </cell>
          <cell r="BI143">
            <v>0.84267199999999998</v>
          </cell>
          <cell r="BJ143">
            <v>6.1764401174999994</v>
          </cell>
          <cell r="BK143">
            <v>2.0886328709999997</v>
          </cell>
          <cell r="BL143">
            <v>9.1471412746396776</v>
          </cell>
          <cell r="BM143">
            <v>2.7992845449960457</v>
          </cell>
          <cell r="BN143">
            <v>0</v>
          </cell>
          <cell r="BO143">
            <v>0</v>
          </cell>
          <cell r="BP143">
            <v>29.059911308135721</v>
          </cell>
          <cell r="BQ143">
            <v>8.0057404999999999</v>
          </cell>
          <cell r="BR143">
            <v>0.84267199999999998</v>
          </cell>
          <cell r="BS143">
            <v>6.1764401174999994</v>
          </cell>
          <cell r="BT143">
            <v>2.0886328709999997</v>
          </cell>
          <cell r="BU143">
            <v>9.1471412746396776</v>
          </cell>
          <cell r="BV143">
            <v>2.7992845449960457</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4</v>
          </cell>
          <cell r="DE143">
            <v>0</v>
          </cell>
          <cell r="DF143">
            <v>0</v>
          </cell>
          <cell r="DG143">
            <v>0</v>
          </cell>
          <cell r="DH143">
            <v>0</v>
          </cell>
          <cell r="DI143">
            <v>0</v>
          </cell>
          <cell r="DJ143">
            <v>0</v>
          </cell>
          <cell r="DK143">
            <v>0</v>
          </cell>
          <cell r="DL143">
            <v>0</v>
          </cell>
          <cell r="DM143">
            <v>0</v>
          </cell>
          <cell r="DN143">
            <v>0</v>
          </cell>
          <cell r="DO143">
            <v>4</v>
          </cell>
          <cell r="DP143">
            <v>0</v>
          </cell>
          <cell r="DQ143">
            <v>0</v>
          </cell>
          <cell r="DR143">
            <v>0</v>
          </cell>
          <cell r="DS143">
            <v>0</v>
          </cell>
          <cell r="DT143">
            <v>0</v>
          </cell>
          <cell r="DU143">
            <v>0</v>
          </cell>
          <cell r="DV143">
            <v>0</v>
          </cell>
          <cell r="DW143">
            <v>0</v>
          </cell>
          <cell r="DX143">
            <v>0</v>
          </cell>
          <cell r="DY143">
            <v>0</v>
          </cell>
          <cell r="DZ143">
            <v>9</v>
          </cell>
          <cell r="EA143">
            <v>0</v>
          </cell>
          <cell r="EB143">
            <v>0</v>
          </cell>
          <cell r="EC143">
            <v>0</v>
          </cell>
          <cell r="ED143">
            <v>0</v>
          </cell>
          <cell r="EE143">
            <v>0</v>
          </cell>
          <cell r="EF143">
            <v>0</v>
          </cell>
          <cell r="EG143">
            <v>0</v>
          </cell>
          <cell r="EH143">
            <v>0</v>
          </cell>
          <cell r="EI143">
            <v>0</v>
          </cell>
          <cell r="EJ143">
            <v>0</v>
          </cell>
          <cell r="EK143">
            <v>9</v>
          </cell>
          <cell r="EL143">
            <v>9</v>
          </cell>
          <cell r="EM143">
            <v>0</v>
          </cell>
          <cell r="EN143">
            <v>0</v>
          </cell>
          <cell r="EO143">
            <v>0</v>
          </cell>
          <cell r="EP143">
            <v>0</v>
          </cell>
          <cell r="EQ143">
            <v>0</v>
          </cell>
          <cell r="ER143">
            <v>0</v>
          </cell>
          <cell r="ES143">
            <v>0</v>
          </cell>
          <cell r="ET143">
            <v>0</v>
          </cell>
          <cell r="EU143">
            <v>0</v>
          </cell>
          <cell r="EV143">
            <v>2</v>
          </cell>
          <cell r="EW143">
            <v>0</v>
          </cell>
          <cell r="EX143">
            <v>0</v>
          </cell>
          <cell r="EY143">
            <v>0</v>
          </cell>
          <cell r="EZ143">
            <v>0</v>
          </cell>
          <cell r="FA143">
            <v>0</v>
          </cell>
          <cell r="FB143">
            <v>0</v>
          </cell>
          <cell r="FC143">
            <v>0</v>
          </cell>
          <cell r="FD143">
            <v>0</v>
          </cell>
          <cell r="FE143">
            <v>0</v>
          </cell>
          <cell r="FF143">
            <v>0</v>
          </cell>
          <cell r="FG143">
            <v>2</v>
          </cell>
          <cell r="FH143">
            <v>0</v>
          </cell>
          <cell r="FI143">
            <v>0</v>
          </cell>
          <cell r="FJ143">
            <v>0</v>
          </cell>
          <cell r="FK143">
            <v>0</v>
          </cell>
          <cell r="FL143">
            <v>0</v>
          </cell>
          <cell r="FM143">
            <v>0</v>
          </cell>
          <cell r="FN143">
            <v>0</v>
          </cell>
          <cell r="FO143">
            <v>0</v>
          </cell>
          <cell r="FP143">
            <v>0</v>
          </cell>
          <cell r="FQ143">
            <v>0</v>
          </cell>
          <cell r="FR143">
            <v>4</v>
          </cell>
          <cell r="FS143">
            <v>0</v>
          </cell>
          <cell r="FT143">
            <v>0</v>
          </cell>
          <cell r="FU143">
            <v>0</v>
          </cell>
          <cell r="FV143">
            <v>0</v>
          </cell>
          <cell r="FW143">
            <v>0</v>
          </cell>
          <cell r="FX143">
            <v>0</v>
          </cell>
          <cell r="FY143">
            <v>0</v>
          </cell>
          <cell r="FZ143">
            <v>0</v>
          </cell>
          <cell r="GA143">
            <v>0</v>
          </cell>
          <cell r="GB143">
            <v>0</v>
          </cell>
          <cell r="GC143">
            <v>4</v>
          </cell>
          <cell r="GD143">
            <v>0</v>
          </cell>
          <cell r="GE143">
            <v>0</v>
          </cell>
          <cell r="GF143">
            <v>0</v>
          </cell>
          <cell r="GG143">
            <v>0</v>
          </cell>
          <cell r="GH143">
            <v>0</v>
          </cell>
          <cell r="GI143">
            <v>0</v>
          </cell>
          <cell r="GJ143">
            <v>0</v>
          </cell>
          <cell r="GK143">
            <v>0</v>
          </cell>
          <cell r="GL143">
            <v>0</v>
          </cell>
          <cell r="GM143">
            <v>0</v>
          </cell>
          <cell r="GN143">
            <v>3</v>
          </cell>
          <cell r="GO143">
            <v>0</v>
          </cell>
          <cell r="GP143">
            <v>0</v>
          </cell>
          <cell r="GQ143">
            <v>0</v>
          </cell>
          <cell r="GR143">
            <v>0</v>
          </cell>
          <cell r="GS143">
            <v>0</v>
          </cell>
          <cell r="GT143">
            <v>0</v>
          </cell>
          <cell r="GU143">
            <v>0</v>
          </cell>
          <cell r="GV143">
            <v>0</v>
          </cell>
          <cell r="GW143">
            <v>0</v>
          </cell>
          <cell r="GX143">
            <v>0</v>
          </cell>
          <cell r="GY143">
            <v>3</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row>
        <row r="144">
          <cell r="A144" t="str">
            <v>M_PK1100.04.01</v>
          </cell>
          <cell r="B144" t="str">
            <v>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"Сенатор-60" на 60 абонентов- 1шт.; Сервер - 2 шт.; Сервер  4 шт.)</v>
          </cell>
          <cell r="C144" t="str">
            <v>Приобретение</v>
          </cell>
          <cell r="D144" t="str">
            <v>Приобретение</v>
          </cell>
          <cell r="E144" t="str">
            <v>1.6</v>
          </cell>
          <cell r="F144" t="str">
            <v>6</v>
          </cell>
          <cell r="G144" t="str">
            <v>06. Прочие инвестиционные проекты</v>
          </cell>
          <cell r="H144">
            <v>2022</v>
          </cell>
          <cell r="I144">
            <v>2023</v>
          </cell>
          <cell r="J144">
            <v>2023</v>
          </cell>
          <cell r="K144">
            <v>0</v>
          </cell>
          <cell r="L144">
            <v>0</v>
          </cell>
          <cell r="M144">
            <v>0</v>
          </cell>
          <cell r="N144">
            <v>0</v>
          </cell>
          <cell r="O144">
            <v>0</v>
          </cell>
          <cell r="P144">
            <v>0</v>
          </cell>
          <cell r="Q144">
            <v>0</v>
          </cell>
          <cell r="R144">
            <v>0</v>
          </cell>
          <cell r="S144">
            <v>0</v>
          </cell>
          <cell r="T144" t="str">
            <v/>
          </cell>
          <cell r="V144" t="str">
            <v/>
          </cell>
          <cell r="W144" t="str">
            <v/>
          </cell>
          <cell r="X144" t="str">
            <v/>
          </cell>
          <cell r="Y144" t="str">
            <v/>
          </cell>
          <cell r="Z144" t="str">
            <v/>
          </cell>
          <cell r="AA144" t="str">
            <v/>
          </cell>
          <cell r="AB144" t="str">
            <v/>
          </cell>
          <cell r="AC144" t="str">
            <v xml:space="preserve"> </v>
          </cell>
          <cell r="AD144" t="str">
            <v xml:space="preserve">        </v>
          </cell>
          <cell r="AE144">
            <v>0</v>
          </cell>
          <cell r="AF144">
            <v>0</v>
          </cell>
          <cell r="AG144">
            <v>0</v>
          </cell>
          <cell r="AH144">
            <v>0</v>
          </cell>
          <cell r="AI144">
            <v>0</v>
          </cell>
          <cell r="AJ144">
            <v>0</v>
          </cell>
          <cell r="AK144">
            <v>0</v>
          </cell>
          <cell r="AL144">
            <v>0</v>
          </cell>
          <cell r="AM144">
            <v>0</v>
          </cell>
          <cell r="AN144">
            <v>32</v>
          </cell>
          <cell r="AO144">
            <v>0</v>
          </cell>
          <cell r="AP144" t="str">
            <v>Н</v>
          </cell>
          <cell r="AQ144">
            <v>0</v>
          </cell>
          <cell r="AR144">
            <v>9.1622699799999996</v>
          </cell>
          <cell r="AS144">
            <v>0</v>
          </cell>
          <cell r="AT144">
            <v>0</v>
          </cell>
          <cell r="AU144">
            <v>8.9288339800000003</v>
          </cell>
          <cell r="AV144">
            <v>0.2334359999999997</v>
          </cell>
          <cell r="AW144">
            <v>0</v>
          </cell>
          <cell r="AX144">
            <v>0</v>
          </cell>
          <cell r="AY144">
            <v>0</v>
          </cell>
          <cell r="AZ144">
            <v>0</v>
          </cell>
          <cell r="BA144">
            <v>0</v>
          </cell>
          <cell r="BB144">
            <v>7.6352249833333339</v>
          </cell>
          <cell r="BC144">
            <v>0</v>
          </cell>
          <cell r="BD144">
            <v>0</v>
          </cell>
          <cell r="BE144">
            <v>7.6352249833333339</v>
          </cell>
          <cell r="BF144">
            <v>0</v>
          </cell>
          <cell r="BG144">
            <v>0</v>
          </cell>
          <cell r="BH144">
            <v>0</v>
          </cell>
          <cell r="BI144">
            <v>7.4406949833333336</v>
          </cell>
          <cell r="BJ144">
            <v>0.19452999999999976</v>
          </cell>
          <cell r="BK144">
            <v>0</v>
          </cell>
          <cell r="BL144">
            <v>0</v>
          </cell>
          <cell r="BM144">
            <v>0</v>
          </cell>
          <cell r="BN144">
            <v>0</v>
          </cell>
          <cell r="BO144">
            <v>0</v>
          </cell>
          <cell r="BP144">
            <v>7.635224983333333</v>
          </cell>
          <cell r="BQ144">
            <v>0</v>
          </cell>
          <cell r="BR144">
            <v>7.4406949833333336</v>
          </cell>
          <cell r="BS144">
            <v>0.19452999999999976</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31</v>
          </cell>
          <cell r="DE144">
            <v>0</v>
          </cell>
          <cell r="DF144">
            <v>0</v>
          </cell>
          <cell r="DG144">
            <v>0</v>
          </cell>
          <cell r="DH144">
            <v>0</v>
          </cell>
          <cell r="DI144">
            <v>0</v>
          </cell>
          <cell r="DJ144">
            <v>0</v>
          </cell>
          <cell r="DK144">
            <v>0</v>
          </cell>
          <cell r="DL144">
            <v>0</v>
          </cell>
          <cell r="DM144">
            <v>0</v>
          </cell>
          <cell r="DN144">
            <v>0</v>
          </cell>
          <cell r="DO144">
            <v>31</v>
          </cell>
          <cell r="DP144">
            <v>0</v>
          </cell>
          <cell r="DQ144">
            <v>0</v>
          </cell>
          <cell r="DR144">
            <v>0</v>
          </cell>
          <cell r="DS144">
            <v>0</v>
          </cell>
          <cell r="DT144">
            <v>0</v>
          </cell>
          <cell r="DU144">
            <v>0</v>
          </cell>
          <cell r="DV144">
            <v>0</v>
          </cell>
          <cell r="DW144">
            <v>0</v>
          </cell>
          <cell r="DX144">
            <v>0</v>
          </cell>
          <cell r="DY144">
            <v>0</v>
          </cell>
          <cell r="DZ144">
            <v>1</v>
          </cell>
          <cell r="EA144">
            <v>0</v>
          </cell>
          <cell r="EB144">
            <v>0</v>
          </cell>
          <cell r="EC144">
            <v>0</v>
          </cell>
          <cell r="ED144">
            <v>0</v>
          </cell>
          <cell r="EE144">
            <v>0</v>
          </cell>
          <cell r="EF144">
            <v>0</v>
          </cell>
          <cell r="EG144">
            <v>0</v>
          </cell>
          <cell r="EH144">
            <v>0</v>
          </cell>
          <cell r="EI144">
            <v>0</v>
          </cell>
          <cell r="EJ144">
            <v>0</v>
          </cell>
          <cell r="EK144">
            <v>1</v>
          </cell>
          <cell r="EL144">
            <v>1</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v>0</v>
          </cell>
          <cell r="FH144">
            <v>0</v>
          </cell>
          <cell r="FI144">
            <v>0</v>
          </cell>
          <cell r="FJ144">
            <v>0</v>
          </cell>
          <cell r="FK144">
            <v>0</v>
          </cell>
          <cell r="FL144">
            <v>0</v>
          </cell>
          <cell r="FM144">
            <v>0</v>
          </cell>
          <cell r="FN144">
            <v>0</v>
          </cell>
          <cell r="FO144">
            <v>0</v>
          </cell>
          <cell r="FP144">
            <v>0</v>
          </cell>
          <cell r="FQ144">
            <v>0</v>
          </cell>
          <cell r="FR144">
            <v>0</v>
          </cell>
          <cell r="FS144">
            <v>0</v>
          </cell>
          <cell r="FT144">
            <v>0</v>
          </cell>
          <cell r="FU144">
            <v>0</v>
          </cell>
          <cell r="FV144">
            <v>0</v>
          </cell>
          <cell r="FW144">
            <v>0</v>
          </cell>
          <cell r="FX144">
            <v>0</v>
          </cell>
          <cell r="FY144">
            <v>0</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row>
        <row r="145">
          <cell r="A145" t="str">
            <v>M_PK1100.07.03.01</v>
          </cell>
          <cell r="B145" t="str">
            <v>Приобретение оборудования, не требующего монтажа  (Приобретение оборудования, не требующего монтажа (Лестница монтажная-2шт.;  Монтажная падающая стрела МПС-18/25 (селективная)-1шт.;  Установка долива жидкости УДЖ-15- 1шт.; Тензометрический осевой датчик НПВ 150 тн-1ш. )</v>
          </cell>
          <cell r="C145" t="str">
            <v>Приобретение</v>
          </cell>
          <cell r="D145" t="str">
            <v>Приобретение</v>
          </cell>
          <cell r="E145" t="str">
            <v>1.6</v>
          </cell>
          <cell r="F145" t="str">
            <v>6</v>
          </cell>
          <cell r="G145" t="str">
            <v>06. Прочие инвестиционные проекты</v>
          </cell>
          <cell r="H145">
            <v>2022</v>
          </cell>
          <cell r="I145">
            <v>2023</v>
          </cell>
          <cell r="J145">
            <v>2023</v>
          </cell>
          <cell r="K145">
            <v>0</v>
          </cell>
          <cell r="L145">
            <v>0</v>
          </cell>
          <cell r="M145">
            <v>0</v>
          </cell>
          <cell r="N145">
            <v>0</v>
          </cell>
          <cell r="O145">
            <v>0</v>
          </cell>
          <cell r="P145">
            <v>0</v>
          </cell>
          <cell r="Q145">
            <v>0</v>
          </cell>
          <cell r="R145">
            <v>0</v>
          </cell>
          <cell r="S145">
            <v>0</v>
          </cell>
          <cell r="T145" t="str">
            <v/>
          </cell>
          <cell r="V145" t="str">
            <v/>
          </cell>
          <cell r="W145" t="str">
            <v/>
          </cell>
          <cell r="X145" t="str">
            <v/>
          </cell>
          <cell r="Y145" t="str">
            <v/>
          </cell>
          <cell r="Z145" t="str">
            <v/>
          </cell>
          <cell r="AA145" t="str">
            <v/>
          </cell>
          <cell r="AB145" t="str">
            <v/>
          </cell>
          <cell r="AC145" t="str">
            <v xml:space="preserve"> </v>
          </cell>
          <cell r="AD145" t="str">
            <v xml:space="preserve">        </v>
          </cell>
          <cell r="AE145">
            <v>0</v>
          </cell>
          <cell r="AF145">
            <v>0</v>
          </cell>
          <cell r="AG145">
            <v>0</v>
          </cell>
          <cell r="AH145">
            <v>0</v>
          </cell>
          <cell r="AI145">
            <v>0</v>
          </cell>
          <cell r="AJ145">
            <v>0</v>
          </cell>
          <cell r="AK145">
            <v>0</v>
          </cell>
          <cell r="AL145">
            <v>0</v>
          </cell>
          <cell r="AM145">
            <v>0</v>
          </cell>
          <cell r="AN145">
            <v>5</v>
          </cell>
          <cell r="AO145">
            <v>0</v>
          </cell>
          <cell r="AP145" t="str">
            <v>Н</v>
          </cell>
          <cell r="AQ145">
            <v>0</v>
          </cell>
          <cell r="AR145">
            <v>3.4913508599999994</v>
          </cell>
          <cell r="AS145">
            <v>0</v>
          </cell>
          <cell r="AT145">
            <v>0</v>
          </cell>
          <cell r="AU145">
            <v>2.7187679999999994</v>
          </cell>
          <cell r="AV145">
            <v>0.77258286000000009</v>
          </cell>
          <cell r="AW145">
            <v>0</v>
          </cell>
          <cell r="AX145">
            <v>0</v>
          </cell>
          <cell r="AY145">
            <v>0</v>
          </cell>
          <cell r="AZ145">
            <v>0</v>
          </cell>
          <cell r="BA145">
            <v>0</v>
          </cell>
          <cell r="BB145">
            <v>2.9094590499999997</v>
          </cell>
          <cell r="BC145">
            <v>0</v>
          </cell>
          <cell r="BD145">
            <v>0</v>
          </cell>
          <cell r="BE145">
            <v>2.9094590499999997</v>
          </cell>
          <cell r="BF145">
            <v>0</v>
          </cell>
          <cell r="BG145">
            <v>0</v>
          </cell>
          <cell r="BH145">
            <v>0</v>
          </cell>
          <cell r="BI145">
            <v>2.2656399999999999</v>
          </cell>
          <cell r="BJ145">
            <v>0.64381905000000006</v>
          </cell>
          <cell r="BK145">
            <v>0</v>
          </cell>
          <cell r="BL145">
            <v>0</v>
          </cell>
          <cell r="BM145">
            <v>0</v>
          </cell>
          <cell r="BN145">
            <v>0</v>
          </cell>
          <cell r="BO145">
            <v>0</v>
          </cell>
          <cell r="BP145">
            <v>2.9094590499999997</v>
          </cell>
          <cell r="BQ145">
            <v>0</v>
          </cell>
          <cell r="BR145">
            <v>2.2656399999999999</v>
          </cell>
          <cell r="BS145">
            <v>0.64381905000000006</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3</v>
          </cell>
          <cell r="DE145">
            <v>0</v>
          </cell>
          <cell r="DF145">
            <v>0</v>
          </cell>
          <cell r="DG145">
            <v>0</v>
          </cell>
          <cell r="DH145">
            <v>0</v>
          </cell>
          <cell r="DI145">
            <v>0</v>
          </cell>
          <cell r="DJ145">
            <v>0</v>
          </cell>
          <cell r="DK145">
            <v>0</v>
          </cell>
          <cell r="DL145">
            <v>0</v>
          </cell>
          <cell r="DM145">
            <v>0</v>
          </cell>
          <cell r="DN145">
            <v>0</v>
          </cell>
          <cell r="DO145">
            <v>3</v>
          </cell>
          <cell r="DP145">
            <v>0</v>
          </cell>
          <cell r="DQ145">
            <v>0</v>
          </cell>
          <cell r="DR145">
            <v>0</v>
          </cell>
          <cell r="DS145">
            <v>0</v>
          </cell>
          <cell r="DT145">
            <v>0</v>
          </cell>
          <cell r="DU145">
            <v>0</v>
          </cell>
          <cell r="DV145">
            <v>0</v>
          </cell>
          <cell r="DW145">
            <v>0</v>
          </cell>
          <cell r="DX145">
            <v>0</v>
          </cell>
          <cell r="DY145">
            <v>0</v>
          </cell>
          <cell r="DZ145">
            <v>2</v>
          </cell>
          <cell r="EA145">
            <v>0</v>
          </cell>
          <cell r="EB145">
            <v>0</v>
          </cell>
          <cell r="EC145">
            <v>0</v>
          </cell>
          <cell r="ED145">
            <v>0</v>
          </cell>
          <cell r="EE145">
            <v>0</v>
          </cell>
          <cell r="EF145">
            <v>0</v>
          </cell>
          <cell r="EG145">
            <v>0</v>
          </cell>
          <cell r="EH145">
            <v>0</v>
          </cell>
          <cell r="EI145">
            <v>0</v>
          </cell>
          <cell r="EJ145">
            <v>0</v>
          </cell>
          <cell r="EK145">
            <v>2</v>
          </cell>
          <cell r="EL145">
            <v>2</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v>0</v>
          </cell>
          <cell r="FH145">
            <v>0</v>
          </cell>
          <cell r="FI145">
            <v>0</v>
          </cell>
          <cell r="FJ145">
            <v>0</v>
          </cell>
          <cell r="FK145">
            <v>0</v>
          </cell>
          <cell r="FL145">
            <v>0</v>
          </cell>
          <cell r="FM145">
            <v>0</v>
          </cell>
          <cell r="FN145">
            <v>0</v>
          </cell>
          <cell r="FO145">
            <v>0</v>
          </cell>
          <cell r="FP145">
            <v>0</v>
          </cell>
          <cell r="FQ145">
            <v>0</v>
          </cell>
          <cell r="FR145">
            <v>0</v>
          </cell>
          <cell r="FS145">
            <v>0</v>
          </cell>
          <cell r="FT145">
            <v>0</v>
          </cell>
          <cell r="FU145">
            <v>0</v>
          </cell>
          <cell r="FV145">
            <v>0</v>
          </cell>
          <cell r="FW145">
            <v>0</v>
          </cell>
          <cell r="FX145">
            <v>0</v>
          </cell>
          <cell r="FY145">
            <v>0</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row>
        <row r="146">
          <cell r="A146" t="str">
            <v>L_PK1100.04</v>
          </cell>
          <cell r="B146" t="str">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ell>
          <cell r="C146" t="str">
            <v>Приобретение</v>
          </cell>
          <cell r="D146" t="str">
            <v>Приобретение</v>
          </cell>
          <cell r="E146" t="str">
            <v>1.6</v>
          </cell>
          <cell r="F146" t="str">
            <v>6</v>
          </cell>
          <cell r="G146" t="str">
            <v>06. Прочие инвестиционные проекты</v>
          </cell>
          <cell r="H146">
            <v>2021</v>
          </cell>
          <cell r="I146">
            <v>2022</v>
          </cell>
          <cell r="J146">
            <v>2021</v>
          </cell>
          <cell r="K146">
            <v>0</v>
          </cell>
          <cell r="L146">
            <v>0</v>
          </cell>
          <cell r="M146">
            <v>0</v>
          </cell>
          <cell r="N146">
            <v>0</v>
          </cell>
          <cell r="O146">
            <v>0</v>
          </cell>
          <cell r="P146">
            <v>0</v>
          </cell>
          <cell r="Q146">
            <v>0</v>
          </cell>
          <cell r="R146">
            <v>0</v>
          </cell>
          <cell r="S146">
            <v>0</v>
          </cell>
          <cell r="T146" t="str">
            <v/>
          </cell>
          <cell r="V146" t="str">
            <v/>
          </cell>
          <cell r="W146" t="str">
            <v/>
          </cell>
          <cell r="X146" t="str">
            <v/>
          </cell>
          <cell r="Y146" t="str">
            <v/>
          </cell>
          <cell r="Z146" t="str">
            <v/>
          </cell>
          <cell r="AA146" t="str">
            <v/>
          </cell>
          <cell r="AB146" t="str">
            <v/>
          </cell>
          <cell r="AC146" t="str">
            <v xml:space="preserve"> </v>
          </cell>
          <cell r="AD146" t="str">
            <v xml:space="preserve">        </v>
          </cell>
          <cell r="AE146">
            <v>0</v>
          </cell>
          <cell r="AF146">
            <v>0</v>
          </cell>
          <cell r="AG146">
            <v>0</v>
          </cell>
          <cell r="AH146">
            <v>0</v>
          </cell>
          <cell r="AI146">
            <v>0</v>
          </cell>
          <cell r="AJ146">
            <v>0</v>
          </cell>
          <cell r="AK146">
            <v>0</v>
          </cell>
          <cell r="AL146">
            <v>0</v>
          </cell>
          <cell r="AM146">
            <v>0</v>
          </cell>
          <cell r="AN146">
            <v>5</v>
          </cell>
          <cell r="AO146">
            <v>0</v>
          </cell>
          <cell r="AP146" t="str">
            <v>З</v>
          </cell>
          <cell r="AQ146">
            <v>0</v>
          </cell>
          <cell r="AR146">
            <v>6.5290634399999998</v>
          </cell>
          <cell r="AS146">
            <v>0</v>
          </cell>
          <cell r="AT146">
            <v>0</v>
          </cell>
          <cell r="AU146">
            <v>6.5290634399999998</v>
          </cell>
          <cell r="AV146">
            <v>0</v>
          </cell>
          <cell r="AW146">
            <v>0</v>
          </cell>
          <cell r="AX146">
            <v>0</v>
          </cell>
          <cell r="AY146">
            <v>0</v>
          </cell>
          <cell r="AZ146">
            <v>0</v>
          </cell>
          <cell r="BA146">
            <v>0</v>
          </cell>
          <cell r="BB146">
            <v>5.4408861999999996</v>
          </cell>
          <cell r="BC146">
            <v>0</v>
          </cell>
          <cell r="BD146">
            <v>0</v>
          </cell>
          <cell r="BE146">
            <v>5.4408861999999996</v>
          </cell>
          <cell r="BF146">
            <v>0</v>
          </cell>
          <cell r="BG146">
            <v>0</v>
          </cell>
          <cell r="BH146">
            <v>5.4408861999999996</v>
          </cell>
          <cell r="BI146">
            <v>0</v>
          </cell>
          <cell r="BJ146">
            <v>0</v>
          </cell>
          <cell r="BK146">
            <v>0</v>
          </cell>
          <cell r="BL146">
            <v>0</v>
          </cell>
          <cell r="BM146">
            <v>0</v>
          </cell>
          <cell r="BN146">
            <v>0</v>
          </cell>
          <cell r="BO146">
            <v>0</v>
          </cell>
          <cell r="BP146">
            <v>5.4408861999999996</v>
          </cell>
          <cell r="BQ146">
            <v>5.4408861999999996</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v>0</v>
          </cell>
          <cell r="FH146">
            <v>0</v>
          </cell>
          <cell r="FI146">
            <v>0</v>
          </cell>
          <cell r="FJ146">
            <v>0</v>
          </cell>
          <cell r="FK146">
            <v>0</v>
          </cell>
          <cell r="FL146">
            <v>0</v>
          </cell>
          <cell r="FM146">
            <v>0</v>
          </cell>
          <cell r="FN146">
            <v>0</v>
          </cell>
          <cell r="FO146">
            <v>0</v>
          </cell>
          <cell r="FP146">
            <v>0</v>
          </cell>
          <cell r="FQ146">
            <v>0</v>
          </cell>
          <cell r="FR146">
            <v>0</v>
          </cell>
          <cell r="FS146">
            <v>0</v>
          </cell>
          <cell r="FT146">
            <v>0</v>
          </cell>
          <cell r="FU146">
            <v>0</v>
          </cell>
          <cell r="FV146">
            <v>0</v>
          </cell>
          <cell r="FW146">
            <v>0</v>
          </cell>
          <cell r="FX146">
            <v>0</v>
          </cell>
          <cell r="FY146">
            <v>0</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row>
        <row r="147">
          <cell r="A147" t="str">
            <v>L_PK1100.03</v>
          </cell>
          <cell r="B147" t="str">
            <v>Приобретение оборудования, не требующего монтажа (дизель-генераторная установка)</v>
          </cell>
          <cell r="C147" t="str">
            <v>Приобретение</v>
          </cell>
          <cell r="D147" t="str">
            <v>Приобретение</v>
          </cell>
          <cell r="E147" t="str">
            <v>1.6</v>
          </cell>
          <cell r="F147" t="str">
            <v>6</v>
          </cell>
          <cell r="G147" t="str">
            <v>06. Прочие инвестиционные проекты</v>
          </cell>
          <cell r="H147">
            <v>2021</v>
          </cell>
          <cell r="I147">
            <v>2022</v>
          </cell>
          <cell r="J147">
            <v>2021</v>
          </cell>
          <cell r="K147">
            <v>0</v>
          </cell>
          <cell r="L147">
            <v>0</v>
          </cell>
          <cell r="M147">
            <v>0</v>
          </cell>
          <cell r="N147">
            <v>0</v>
          </cell>
          <cell r="O147">
            <v>0</v>
          </cell>
          <cell r="P147">
            <v>0</v>
          </cell>
          <cell r="Q147">
            <v>0</v>
          </cell>
          <cell r="R147">
            <v>0</v>
          </cell>
          <cell r="S147">
            <v>0</v>
          </cell>
          <cell r="T147" t="str">
            <v/>
          </cell>
          <cell r="V147" t="str">
            <v/>
          </cell>
          <cell r="W147" t="str">
            <v/>
          </cell>
          <cell r="X147" t="str">
            <v/>
          </cell>
          <cell r="Y147" t="str">
            <v/>
          </cell>
          <cell r="Z147" t="str">
            <v/>
          </cell>
          <cell r="AA147" t="str">
            <v/>
          </cell>
          <cell r="AB147" t="str">
            <v/>
          </cell>
          <cell r="AC147" t="str">
            <v xml:space="preserve"> </v>
          </cell>
          <cell r="AD147" t="str">
            <v xml:space="preserve">        </v>
          </cell>
          <cell r="AE147">
            <v>0</v>
          </cell>
          <cell r="AF147">
            <v>0</v>
          </cell>
          <cell r="AG147">
            <v>0</v>
          </cell>
          <cell r="AH147">
            <v>0</v>
          </cell>
          <cell r="AI147">
            <v>0</v>
          </cell>
          <cell r="AJ147">
            <v>0</v>
          </cell>
          <cell r="AK147">
            <v>0</v>
          </cell>
          <cell r="AL147">
            <v>0</v>
          </cell>
          <cell r="AM147">
            <v>0</v>
          </cell>
          <cell r="AN147">
            <v>1</v>
          </cell>
          <cell r="AO147">
            <v>0</v>
          </cell>
          <cell r="AP147" t="str">
            <v>З</v>
          </cell>
          <cell r="AQ147">
            <v>0</v>
          </cell>
          <cell r="AR147">
            <v>9.2303999999999995</v>
          </cell>
          <cell r="AS147">
            <v>0</v>
          </cell>
          <cell r="AT147">
            <v>0</v>
          </cell>
          <cell r="AU147">
            <v>9.2303999999999995</v>
          </cell>
          <cell r="AV147">
            <v>0</v>
          </cell>
          <cell r="AW147">
            <v>0</v>
          </cell>
          <cell r="AX147">
            <v>0</v>
          </cell>
          <cell r="AY147">
            <v>0</v>
          </cell>
          <cell r="AZ147">
            <v>0</v>
          </cell>
          <cell r="BA147">
            <v>0</v>
          </cell>
          <cell r="BB147">
            <v>7.6920000000000002</v>
          </cell>
          <cell r="BC147">
            <v>0</v>
          </cell>
          <cell r="BD147">
            <v>0</v>
          </cell>
          <cell r="BE147">
            <v>7.6920000000000002</v>
          </cell>
          <cell r="BF147">
            <v>0</v>
          </cell>
          <cell r="BG147">
            <v>0</v>
          </cell>
          <cell r="BH147">
            <v>7.6920000000000002</v>
          </cell>
          <cell r="BI147">
            <v>0</v>
          </cell>
          <cell r="BJ147">
            <v>0</v>
          </cell>
          <cell r="BK147">
            <v>0</v>
          </cell>
          <cell r="BL147">
            <v>0</v>
          </cell>
          <cell r="BM147">
            <v>0</v>
          </cell>
          <cell r="BN147">
            <v>0</v>
          </cell>
          <cell r="BO147">
            <v>0</v>
          </cell>
          <cell r="BP147">
            <v>7.6920000000000002</v>
          </cell>
          <cell r="BQ147">
            <v>7.6920000000000002</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v>0</v>
          </cell>
          <cell r="FH147">
            <v>0</v>
          </cell>
          <cell r="FI147">
            <v>0</v>
          </cell>
          <cell r="FJ147">
            <v>0</v>
          </cell>
          <cell r="FK147">
            <v>0</v>
          </cell>
          <cell r="FL147">
            <v>0</v>
          </cell>
          <cell r="FM147">
            <v>0</v>
          </cell>
          <cell r="FN147">
            <v>0</v>
          </cell>
          <cell r="FO147">
            <v>0</v>
          </cell>
          <cell r="FP147">
            <v>0</v>
          </cell>
          <cell r="FQ147">
            <v>0</v>
          </cell>
          <cell r="FR147">
            <v>0</v>
          </cell>
          <cell r="FS147">
            <v>0</v>
          </cell>
          <cell r="FT147">
            <v>0</v>
          </cell>
          <cell r="FU147">
            <v>0</v>
          </cell>
          <cell r="FV147">
            <v>0</v>
          </cell>
          <cell r="FW147">
            <v>0</v>
          </cell>
          <cell r="FX147">
            <v>0</v>
          </cell>
          <cell r="FY147">
            <v>0</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row>
        <row r="148">
          <cell r="A148" t="str">
            <v>L_PK1100.07.03</v>
          </cell>
          <cell r="B148" t="str">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(расширенной комплектации -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ell>
          <cell r="C148" t="str">
            <v>Приобретение</v>
          </cell>
          <cell r="D148" t="str">
            <v>Приобретение</v>
          </cell>
          <cell r="E148" t="str">
            <v>1.6</v>
          </cell>
          <cell r="F148" t="str">
            <v>6</v>
          </cell>
          <cell r="G148" t="str">
            <v>06. Прочие инвестиционные проекты</v>
          </cell>
          <cell r="H148">
            <v>2021</v>
          </cell>
          <cell r="I148">
            <v>2024</v>
          </cell>
          <cell r="J148">
            <v>2024</v>
          </cell>
          <cell r="K148">
            <v>0</v>
          </cell>
          <cell r="L148">
            <v>0</v>
          </cell>
          <cell r="M148">
            <v>0</v>
          </cell>
          <cell r="N148">
            <v>0</v>
          </cell>
          <cell r="O148">
            <v>0</v>
          </cell>
          <cell r="P148">
            <v>0</v>
          </cell>
          <cell r="Q148">
            <v>0</v>
          </cell>
          <cell r="R148">
            <v>0</v>
          </cell>
          <cell r="S148">
            <v>0</v>
          </cell>
          <cell r="T148" t="str">
            <v/>
          </cell>
          <cell r="V148" t="str">
            <v/>
          </cell>
          <cell r="W148" t="str">
            <v/>
          </cell>
          <cell r="X148" t="str">
            <v/>
          </cell>
          <cell r="Y148" t="str">
            <v/>
          </cell>
          <cell r="Z148" t="str">
            <v/>
          </cell>
          <cell r="AA148" t="str">
            <v/>
          </cell>
          <cell r="AB148" t="str">
            <v/>
          </cell>
          <cell r="AC148" t="str">
            <v xml:space="preserve"> </v>
          </cell>
          <cell r="AD148" t="str">
            <v xml:space="preserve">        </v>
          </cell>
          <cell r="AE148">
            <v>0</v>
          </cell>
          <cell r="AF148">
            <v>0</v>
          </cell>
          <cell r="AG148">
            <v>0</v>
          </cell>
          <cell r="AH148">
            <v>0</v>
          </cell>
          <cell r="AI148">
            <v>0</v>
          </cell>
          <cell r="AJ148">
            <v>0</v>
          </cell>
          <cell r="AK148">
            <v>0</v>
          </cell>
          <cell r="AL148">
            <v>0</v>
          </cell>
          <cell r="AM148">
            <v>0</v>
          </cell>
          <cell r="AN148">
            <v>24</v>
          </cell>
          <cell r="AO148">
            <v>0</v>
          </cell>
          <cell r="AP148" t="str">
            <v>И</v>
          </cell>
          <cell r="AQ148">
            <v>0</v>
          </cell>
          <cell r="AR148">
            <v>7.9733003929999997</v>
          </cell>
          <cell r="AS148">
            <v>0</v>
          </cell>
          <cell r="AT148">
            <v>1.8180024000000001</v>
          </cell>
          <cell r="AU148">
            <v>1.0173000039999993</v>
          </cell>
          <cell r="AV148">
            <v>1.519178919</v>
          </cell>
          <cell r="AW148">
            <v>3.6188190700000002</v>
          </cell>
          <cell r="AX148">
            <v>0</v>
          </cell>
          <cell r="AY148">
            <v>0</v>
          </cell>
          <cell r="AZ148">
            <v>0</v>
          </cell>
          <cell r="BA148">
            <v>0</v>
          </cell>
          <cell r="BB148">
            <v>6.6794083241666664</v>
          </cell>
          <cell r="BC148">
            <v>0</v>
          </cell>
          <cell r="BD148">
            <v>0</v>
          </cell>
          <cell r="BE148">
            <v>6.6794083241666664</v>
          </cell>
          <cell r="BF148">
            <v>0</v>
          </cell>
          <cell r="BG148">
            <v>0</v>
          </cell>
          <cell r="BH148">
            <v>2.07499367</v>
          </cell>
          <cell r="BI148">
            <v>0.32274999999999998</v>
          </cell>
          <cell r="BJ148">
            <v>1.2659824325</v>
          </cell>
          <cell r="BK148">
            <v>3.0156825583333338</v>
          </cell>
          <cell r="BL148">
            <v>0</v>
          </cell>
          <cell r="BM148">
            <v>0</v>
          </cell>
          <cell r="BN148">
            <v>0</v>
          </cell>
          <cell r="BO148">
            <v>0</v>
          </cell>
          <cell r="BP148">
            <v>6.6794086608333334</v>
          </cell>
          <cell r="BQ148">
            <v>2.07499367</v>
          </cell>
          <cell r="BR148">
            <v>0.32274999999999998</v>
          </cell>
          <cell r="BS148">
            <v>1.2659824325</v>
          </cell>
          <cell r="BT148">
            <v>3.0156825583333338</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2</v>
          </cell>
          <cell r="DE148">
            <v>0</v>
          </cell>
          <cell r="DF148">
            <v>0</v>
          </cell>
          <cell r="DG148">
            <v>0</v>
          </cell>
          <cell r="DH148">
            <v>0</v>
          </cell>
          <cell r="DI148">
            <v>0</v>
          </cell>
          <cell r="DJ148">
            <v>0</v>
          </cell>
          <cell r="DK148">
            <v>0</v>
          </cell>
          <cell r="DL148">
            <v>0</v>
          </cell>
          <cell r="DM148">
            <v>0</v>
          </cell>
          <cell r="DN148">
            <v>0</v>
          </cell>
          <cell r="DO148">
            <v>2</v>
          </cell>
          <cell r="DP148">
            <v>0</v>
          </cell>
          <cell r="DQ148">
            <v>0</v>
          </cell>
          <cell r="DR148">
            <v>0</v>
          </cell>
          <cell r="DS148">
            <v>0</v>
          </cell>
          <cell r="DT148">
            <v>0</v>
          </cell>
          <cell r="DU148">
            <v>0</v>
          </cell>
          <cell r="DV148">
            <v>0</v>
          </cell>
          <cell r="DW148">
            <v>0</v>
          </cell>
          <cell r="DX148">
            <v>0</v>
          </cell>
          <cell r="DY148">
            <v>0</v>
          </cell>
          <cell r="DZ148">
            <v>5</v>
          </cell>
          <cell r="EA148">
            <v>0</v>
          </cell>
          <cell r="EB148">
            <v>0</v>
          </cell>
          <cell r="EC148">
            <v>0</v>
          </cell>
          <cell r="ED148">
            <v>0</v>
          </cell>
          <cell r="EE148">
            <v>0</v>
          </cell>
          <cell r="EF148">
            <v>0</v>
          </cell>
          <cell r="EG148">
            <v>0</v>
          </cell>
          <cell r="EH148">
            <v>0</v>
          </cell>
          <cell r="EI148">
            <v>0</v>
          </cell>
          <cell r="EJ148">
            <v>0</v>
          </cell>
          <cell r="EK148">
            <v>5</v>
          </cell>
          <cell r="EL148">
            <v>5</v>
          </cell>
          <cell r="EM148">
            <v>0</v>
          </cell>
          <cell r="EN148">
            <v>0</v>
          </cell>
          <cell r="EO148">
            <v>0</v>
          </cell>
          <cell r="EP148">
            <v>0</v>
          </cell>
          <cell r="EQ148">
            <v>0</v>
          </cell>
          <cell r="ER148">
            <v>0</v>
          </cell>
          <cell r="ES148">
            <v>0</v>
          </cell>
          <cell r="ET148">
            <v>0</v>
          </cell>
          <cell r="EU148">
            <v>0</v>
          </cell>
          <cell r="EV148">
            <v>10</v>
          </cell>
          <cell r="EW148">
            <v>0</v>
          </cell>
          <cell r="EX148">
            <v>0</v>
          </cell>
          <cell r="EY148">
            <v>0</v>
          </cell>
          <cell r="EZ148">
            <v>0</v>
          </cell>
          <cell r="FA148">
            <v>0</v>
          </cell>
          <cell r="FB148">
            <v>0</v>
          </cell>
          <cell r="FC148">
            <v>0</v>
          </cell>
          <cell r="FD148">
            <v>0</v>
          </cell>
          <cell r="FE148">
            <v>0</v>
          </cell>
          <cell r="FF148">
            <v>0</v>
          </cell>
          <cell r="FG148">
            <v>10</v>
          </cell>
          <cell r="FH148">
            <v>0</v>
          </cell>
          <cell r="FI148">
            <v>0</v>
          </cell>
          <cell r="FJ148">
            <v>0</v>
          </cell>
          <cell r="FK148">
            <v>0</v>
          </cell>
          <cell r="FL148">
            <v>0</v>
          </cell>
          <cell r="FM148">
            <v>0</v>
          </cell>
          <cell r="FN148">
            <v>0</v>
          </cell>
          <cell r="FO148">
            <v>0</v>
          </cell>
          <cell r="FP148">
            <v>0</v>
          </cell>
          <cell r="FQ148">
            <v>0</v>
          </cell>
          <cell r="FR148">
            <v>0</v>
          </cell>
          <cell r="FS148">
            <v>0</v>
          </cell>
          <cell r="FT148">
            <v>0</v>
          </cell>
          <cell r="FU148">
            <v>0</v>
          </cell>
          <cell r="FV148">
            <v>0</v>
          </cell>
          <cell r="FW148">
            <v>0</v>
          </cell>
          <cell r="FX148">
            <v>0</v>
          </cell>
          <cell r="FY148">
            <v>0</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row>
        <row r="149">
          <cell r="A149" t="str">
            <v>M_PK1100.07.02.01</v>
          </cell>
          <cell r="B149" t="str">
            <v>Приобретение оборудования, не требующего монтажа (Строп канатный УСК1 32,0/28000-2 шт.)</v>
          </cell>
          <cell r="C149" t="str">
            <v>Приобретение</v>
          </cell>
          <cell r="D149" t="str">
            <v>Приобретение</v>
          </cell>
          <cell r="E149" t="str">
            <v>1.6</v>
          </cell>
          <cell r="F149" t="str">
            <v>6</v>
          </cell>
          <cell r="G149" t="str">
            <v>06. Прочие инвестиционные проекты</v>
          </cell>
          <cell r="H149">
            <v>2022</v>
          </cell>
          <cell r="I149">
            <v>2022</v>
          </cell>
          <cell r="J149">
            <v>2022</v>
          </cell>
          <cell r="K149">
            <v>0</v>
          </cell>
          <cell r="L149">
            <v>0</v>
          </cell>
          <cell r="M149">
            <v>0</v>
          </cell>
          <cell r="N149">
            <v>0</v>
          </cell>
          <cell r="O149">
            <v>0</v>
          </cell>
          <cell r="P149">
            <v>0</v>
          </cell>
          <cell r="Q149">
            <v>0</v>
          </cell>
          <cell r="R149">
            <v>0</v>
          </cell>
          <cell r="S149">
            <v>0</v>
          </cell>
          <cell r="T149" t="str">
            <v/>
          </cell>
          <cell r="V149" t="str">
            <v/>
          </cell>
          <cell r="W149" t="str">
            <v/>
          </cell>
          <cell r="X149" t="str">
            <v/>
          </cell>
          <cell r="Y149" t="str">
            <v/>
          </cell>
          <cell r="Z149" t="str">
            <v/>
          </cell>
          <cell r="AA149" t="str">
            <v/>
          </cell>
          <cell r="AB149" t="str">
            <v/>
          </cell>
          <cell r="AC149" t="str">
            <v xml:space="preserve"> </v>
          </cell>
          <cell r="AD149" t="str">
            <v xml:space="preserve">        </v>
          </cell>
          <cell r="AE149">
            <v>0</v>
          </cell>
          <cell r="AF149">
            <v>0</v>
          </cell>
          <cell r="AG149">
            <v>0</v>
          </cell>
          <cell r="AH149">
            <v>0</v>
          </cell>
          <cell r="AI149">
            <v>0</v>
          </cell>
          <cell r="AJ149">
            <v>0</v>
          </cell>
          <cell r="AK149">
            <v>0</v>
          </cell>
          <cell r="AL149">
            <v>0</v>
          </cell>
          <cell r="AM149">
            <v>0</v>
          </cell>
          <cell r="AN149">
            <v>2</v>
          </cell>
          <cell r="AO149">
            <v>0</v>
          </cell>
          <cell r="AP149" t="str">
            <v>Н</v>
          </cell>
          <cell r="AQ149">
            <v>0</v>
          </cell>
          <cell r="AR149">
            <v>0.17720160000000001</v>
          </cell>
          <cell r="AS149">
            <v>0</v>
          </cell>
          <cell r="AT149">
            <v>0</v>
          </cell>
          <cell r="AU149">
            <v>0.17720160000000001</v>
          </cell>
          <cell r="AV149">
            <v>0</v>
          </cell>
          <cell r="AW149">
            <v>0</v>
          </cell>
          <cell r="AX149">
            <v>0</v>
          </cell>
          <cell r="AY149">
            <v>0</v>
          </cell>
          <cell r="AZ149">
            <v>0</v>
          </cell>
          <cell r="BA149">
            <v>0</v>
          </cell>
          <cell r="BB149">
            <v>0.14766799999999999</v>
          </cell>
          <cell r="BC149">
            <v>0</v>
          </cell>
          <cell r="BD149">
            <v>0</v>
          </cell>
          <cell r="BE149">
            <v>0.14766799999999999</v>
          </cell>
          <cell r="BF149">
            <v>0</v>
          </cell>
          <cell r="BG149">
            <v>0</v>
          </cell>
          <cell r="BH149">
            <v>0</v>
          </cell>
          <cell r="BI149">
            <v>0.14766799999999999</v>
          </cell>
          <cell r="BJ149">
            <v>0</v>
          </cell>
          <cell r="BK149">
            <v>0</v>
          </cell>
          <cell r="BL149">
            <v>0</v>
          </cell>
          <cell r="BM149">
            <v>0</v>
          </cell>
          <cell r="BN149">
            <v>0</v>
          </cell>
          <cell r="BO149">
            <v>0</v>
          </cell>
          <cell r="BP149">
            <v>0.14766799999999999</v>
          </cell>
          <cell r="BQ149">
            <v>0</v>
          </cell>
          <cell r="BR149">
            <v>0.14766799999999999</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v>0</v>
          </cell>
          <cell r="CY149">
            <v>0</v>
          </cell>
          <cell r="CZ149">
            <v>0</v>
          </cell>
          <cell r="DA149">
            <v>0</v>
          </cell>
          <cell r="DB149">
            <v>0</v>
          </cell>
          <cell r="DC149">
            <v>0</v>
          </cell>
          <cell r="DD149">
            <v>2</v>
          </cell>
          <cell r="DE149">
            <v>0</v>
          </cell>
          <cell r="DF149">
            <v>0</v>
          </cell>
          <cell r="DG149">
            <v>0</v>
          </cell>
          <cell r="DH149">
            <v>0</v>
          </cell>
          <cell r="DI149">
            <v>0</v>
          </cell>
          <cell r="DJ149">
            <v>0</v>
          </cell>
          <cell r="DK149">
            <v>0</v>
          </cell>
          <cell r="DL149">
            <v>0</v>
          </cell>
          <cell r="DM149">
            <v>0</v>
          </cell>
          <cell r="DN149">
            <v>0</v>
          </cell>
          <cell r="DO149">
            <v>2</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v>0</v>
          </cell>
          <cell r="FH149">
            <v>0</v>
          </cell>
          <cell r="FI149">
            <v>0</v>
          </cell>
          <cell r="FJ149">
            <v>0</v>
          </cell>
          <cell r="FK149">
            <v>0</v>
          </cell>
          <cell r="FL149">
            <v>0</v>
          </cell>
          <cell r="FM149">
            <v>0</v>
          </cell>
          <cell r="FN149">
            <v>0</v>
          </cell>
          <cell r="FO149">
            <v>0</v>
          </cell>
          <cell r="FP149">
            <v>0</v>
          </cell>
          <cell r="FQ149">
            <v>0</v>
          </cell>
          <cell r="FR149">
            <v>0</v>
          </cell>
          <cell r="FS149">
            <v>0</v>
          </cell>
          <cell r="FT149">
            <v>0</v>
          </cell>
          <cell r="FU149">
            <v>0</v>
          </cell>
          <cell r="FV149">
            <v>0</v>
          </cell>
          <cell r="FW149">
            <v>0</v>
          </cell>
          <cell r="FX149">
            <v>0</v>
          </cell>
          <cell r="FY149">
            <v>0</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row>
        <row r="150">
          <cell r="A150" t="str">
            <v>M_PK1100.07.03.02</v>
          </cell>
          <cell r="B150" t="str">
            <v>Приобретение оборудования, не требующего монтажа  (Промышленный сушильный шкаф-1 шт.; Лестница монтажная  -1 шт.;  Установка долива жидкости УДЖ-15-1 шт.)</v>
          </cell>
          <cell r="C150" t="str">
            <v>Приобретение</v>
          </cell>
          <cell r="D150" t="str">
            <v>Приобретение</v>
          </cell>
          <cell r="E150" t="str">
            <v>1.6</v>
          </cell>
          <cell r="F150" t="str">
            <v>6</v>
          </cell>
          <cell r="G150" t="str">
            <v>06. Прочие инвестиционные проекты</v>
          </cell>
          <cell r="H150">
            <v>2024</v>
          </cell>
          <cell r="I150">
            <v>2024</v>
          </cell>
          <cell r="J150">
            <v>2024</v>
          </cell>
          <cell r="K150">
            <v>0</v>
          </cell>
          <cell r="L150">
            <v>0</v>
          </cell>
          <cell r="M150">
            <v>0</v>
          </cell>
          <cell r="N150">
            <v>0</v>
          </cell>
          <cell r="O150">
            <v>0</v>
          </cell>
          <cell r="P150">
            <v>0</v>
          </cell>
          <cell r="Q150">
            <v>0</v>
          </cell>
          <cell r="R150">
            <v>0</v>
          </cell>
          <cell r="S150">
            <v>0</v>
          </cell>
          <cell r="T150" t="str">
            <v/>
          </cell>
          <cell r="V150" t="str">
            <v/>
          </cell>
          <cell r="W150" t="str">
            <v/>
          </cell>
          <cell r="X150" t="str">
            <v/>
          </cell>
          <cell r="Y150" t="str">
            <v/>
          </cell>
          <cell r="Z150" t="str">
            <v/>
          </cell>
          <cell r="AA150" t="str">
            <v/>
          </cell>
          <cell r="AB150" t="str">
            <v/>
          </cell>
          <cell r="AC150" t="str">
            <v xml:space="preserve"> </v>
          </cell>
          <cell r="AD150" t="str">
            <v xml:space="preserve">        </v>
          </cell>
          <cell r="AE150">
            <v>0</v>
          </cell>
          <cell r="AF150">
            <v>0</v>
          </cell>
          <cell r="AG150">
            <v>0</v>
          </cell>
          <cell r="AH150">
            <v>0</v>
          </cell>
          <cell r="AI150">
            <v>0</v>
          </cell>
          <cell r="AJ150">
            <v>0</v>
          </cell>
          <cell r="AK150">
            <v>0</v>
          </cell>
          <cell r="AL150">
            <v>0</v>
          </cell>
          <cell r="AM150">
            <v>0</v>
          </cell>
          <cell r="AN150">
            <v>3</v>
          </cell>
          <cell r="AO150">
            <v>0</v>
          </cell>
          <cell r="AP150" t="str">
            <v>Н</v>
          </cell>
          <cell r="AQ150">
            <v>0</v>
          </cell>
          <cell r="AR150">
            <v>0.76203765000000001</v>
          </cell>
          <cell r="AS150">
            <v>0</v>
          </cell>
          <cell r="AT150">
            <v>0</v>
          </cell>
          <cell r="AU150">
            <v>0</v>
          </cell>
          <cell r="AV150">
            <v>0</v>
          </cell>
          <cell r="AW150">
            <v>0.76203765000000001</v>
          </cell>
          <cell r="AX150">
            <v>0</v>
          </cell>
          <cell r="AY150">
            <v>0</v>
          </cell>
          <cell r="AZ150">
            <v>0</v>
          </cell>
          <cell r="BA150">
            <v>0</v>
          </cell>
          <cell r="BB150">
            <v>0.63503137500000006</v>
          </cell>
          <cell r="BC150">
            <v>0</v>
          </cell>
          <cell r="BD150">
            <v>0</v>
          </cell>
          <cell r="BE150">
            <v>0.63503137500000006</v>
          </cell>
          <cell r="BF150">
            <v>0</v>
          </cell>
          <cell r="BG150">
            <v>0</v>
          </cell>
          <cell r="BH150">
            <v>0</v>
          </cell>
          <cell r="BI150">
            <v>0</v>
          </cell>
          <cell r="BJ150">
            <v>0</v>
          </cell>
          <cell r="BK150">
            <v>0.63503137500000006</v>
          </cell>
          <cell r="BL150">
            <v>0</v>
          </cell>
          <cell r="BM150">
            <v>0</v>
          </cell>
          <cell r="BN150">
            <v>0</v>
          </cell>
          <cell r="BO150">
            <v>0</v>
          </cell>
          <cell r="BP150">
            <v>0.63503137500000006</v>
          </cell>
          <cell r="BQ150">
            <v>0</v>
          </cell>
          <cell r="BR150">
            <v>0</v>
          </cell>
          <cell r="BS150">
            <v>0</v>
          </cell>
          <cell r="BT150">
            <v>0.63503137500000006</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F150">
            <v>0</v>
          </cell>
          <cell r="EG150">
            <v>0</v>
          </cell>
          <cell r="EH150">
            <v>0</v>
          </cell>
          <cell r="EI150">
            <v>0</v>
          </cell>
          <cell r="EJ150">
            <v>0</v>
          </cell>
          <cell r="EK150">
            <v>0</v>
          </cell>
          <cell r="EL150">
            <v>0</v>
          </cell>
          <cell r="EM150">
            <v>0</v>
          </cell>
          <cell r="EN150">
            <v>0</v>
          </cell>
          <cell r="EO150">
            <v>0</v>
          </cell>
          <cell r="EP150">
            <v>0</v>
          </cell>
          <cell r="EQ150">
            <v>0</v>
          </cell>
          <cell r="ER150">
            <v>0</v>
          </cell>
          <cell r="ES150">
            <v>0</v>
          </cell>
          <cell r="ET150">
            <v>0</v>
          </cell>
          <cell r="EU150">
            <v>0</v>
          </cell>
          <cell r="EV150">
            <v>3</v>
          </cell>
          <cell r="EW150">
            <v>0</v>
          </cell>
          <cell r="EX150">
            <v>0</v>
          </cell>
          <cell r="EY150">
            <v>0</v>
          </cell>
          <cell r="EZ150">
            <v>0</v>
          </cell>
          <cell r="FA150">
            <v>0</v>
          </cell>
          <cell r="FB150">
            <v>0</v>
          </cell>
          <cell r="FC150">
            <v>0</v>
          </cell>
          <cell r="FD150">
            <v>0</v>
          </cell>
          <cell r="FE150">
            <v>0</v>
          </cell>
          <cell r="FF150">
            <v>0</v>
          </cell>
          <cell r="FG150">
            <v>3</v>
          </cell>
          <cell r="FH150">
            <v>0</v>
          </cell>
          <cell r="FI150">
            <v>0</v>
          </cell>
          <cell r="FJ150">
            <v>0</v>
          </cell>
          <cell r="FK150">
            <v>0</v>
          </cell>
          <cell r="FL150">
            <v>0</v>
          </cell>
          <cell r="FM150">
            <v>0</v>
          </cell>
          <cell r="FN150">
            <v>0</v>
          </cell>
          <cell r="FO150">
            <v>0</v>
          </cell>
          <cell r="FP150">
            <v>0</v>
          </cell>
          <cell r="FQ150">
            <v>0</v>
          </cell>
          <cell r="FR150">
            <v>0</v>
          </cell>
          <cell r="FS150">
            <v>0</v>
          </cell>
          <cell r="FT150">
            <v>0</v>
          </cell>
          <cell r="FU150">
            <v>0</v>
          </cell>
          <cell r="FV150">
            <v>0</v>
          </cell>
          <cell r="FW150">
            <v>0</v>
          </cell>
          <cell r="FX150">
            <v>0</v>
          </cell>
          <cell r="FY150">
            <v>0</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row>
        <row r="151">
          <cell r="A151" t="str">
            <v>M_PK1100.07.03.03</v>
          </cell>
          <cell r="B151" t="str">
            <v>Приобретение оборудования, не требующего монтажа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v>
          </cell>
          <cell r="C151" t="str">
            <v>Приобретение</v>
          </cell>
          <cell r="D151" t="str">
            <v>Приобретение</v>
          </cell>
          <cell r="E151" t="str">
            <v>1.6</v>
          </cell>
          <cell r="F151" t="str">
            <v>6</v>
          </cell>
          <cell r="G151" t="str">
            <v>06. Прочие инвестиционные проекты</v>
          </cell>
          <cell r="H151">
            <v>2026</v>
          </cell>
          <cell r="I151">
            <v>2027</v>
          </cell>
          <cell r="J151">
            <v>2027</v>
          </cell>
          <cell r="K151">
            <v>0</v>
          </cell>
          <cell r="L151">
            <v>0</v>
          </cell>
          <cell r="M151">
            <v>0</v>
          </cell>
          <cell r="N151">
            <v>0</v>
          </cell>
          <cell r="O151">
            <v>0</v>
          </cell>
          <cell r="P151">
            <v>0</v>
          </cell>
          <cell r="Q151">
            <v>0</v>
          </cell>
          <cell r="R151">
            <v>0</v>
          </cell>
          <cell r="S151">
            <v>0</v>
          </cell>
          <cell r="T151" t="str">
            <v/>
          </cell>
          <cell r="V151" t="str">
            <v/>
          </cell>
          <cell r="W151" t="str">
            <v/>
          </cell>
          <cell r="X151" t="str">
            <v/>
          </cell>
          <cell r="Y151" t="str">
            <v/>
          </cell>
          <cell r="Z151" t="str">
            <v/>
          </cell>
          <cell r="AA151" t="str">
            <v/>
          </cell>
          <cell r="AB151" t="str">
            <v/>
          </cell>
          <cell r="AC151" t="str">
            <v xml:space="preserve"> </v>
          </cell>
          <cell r="AD151" t="str">
            <v xml:space="preserve">        </v>
          </cell>
          <cell r="AE151">
            <v>0</v>
          </cell>
          <cell r="AF151">
            <v>0</v>
          </cell>
          <cell r="AG151">
            <v>0</v>
          </cell>
          <cell r="AH151">
            <v>0</v>
          </cell>
          <cell r="AI151">
            <v>0</v>
          </cell>
          <cell r="AJ151">
            <v>0</v>
          </cell>
          <cell r="AK151">
            <v>0</v>
          </cell>
          <cell r="AL151">
            <v>0</v>
          </cell>
          <cell r="AM151">
            <v>0</v>
          </cell>
          <cell r="AN151">
            <v>4</v>
          </cell>
          <cell r="AO151">
            <v>0</v>
          </cell>
          <cell r="AP151" t="str">
            <v>Н</v>
          </cell>
          <cell r="AQ151">
            <v>0</v>
          </cell>
          <cell r="AR151">
            <v>0.6191649600000001</v>
          </cell>
          <cell r="AS151">
            <v>0.61916499999999997</v>
          </cell>
          <cell r="AT151">
            <v>0</v>
          </cell>
          <cell r="AU151">
            <v>0</v>
          </cell>
          <cell r="AV151">
            <v>0</v>
          </cell>
          <cell r="AW151">
            <v>0</v>
          </cell>
          <cell r="AX151">
            <v>0</v>
          </cell>
          <cell r="AY151">
            <v>0.13036222</v>
          </cell>
          <cell r="AZ151">
            <v>0.48880274000000007</v>
          </cell>
          <cell r="BA151">
            <v>0</v>
          </cell>
          <cell r="BB151">
            <v>0.51597080000000006</v>
          </cell>
          <cell r="BC151">
            <v>0</v>
          </cell>
          <cell r="BD151">
            <v>0</v>
          </cell>
          <cell r="BE151">
            <v>0.51597080000000006</v>
          </cell>
          <cell r="BF151">
            <v>0</v>
          </cell>
          <cell r="BG151">
            <v>0</v>
          </cell>
          <cell r="BH151">
            <v>0</v>
          </cell>
          <cell r="BI151">
            <v>0</v>
          </cell>
          <cell r="BJ151">
            <v>0</v>
          </cell>
          <cell r="BK151">
            <v>0</v>
          </cell>
          <cell r="BL151">
            <v>0</v>
          </cell>
          <cell r="BM151">
            <v>0.10863518333333334</v>
          </cell>
          <cell r="BN151">
            <v>0.40733561666666673</v>
          </cell>
          <cell r="BO151">
            <v>0</v>
          </cell>
          <cell r="BP151">
            <v>0.51597080000000006</v>
          </cell>
          <cell r="BQ151">
            <v>0</v>
          </cell>
          <cell r="BR151">
            <v>0</v>
          </cell>
          <cell r="BS151">
            <v>0</v>
          </cell>
          <cell r="BT151">
            <v>0</v>
          </cell>
          <cell r="BU151">
            <v>0</v>
          </cell>
          <cell r="BV151">
            <v>0.10863518333333334</v>
          </cell>
          <cell r="BW151">
            <v>0.40733561666666673</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v>0</v>
          </cell>
          <cell r="FH151">
            <v>0</v>
          </cell>
          <cell r="FI151">
            <v>0</v>
          </cell>
          <cell r="FJ151">
            <v>0</v>
          </cell>
          <cell r="FK151">
            <v>0</v>
          </cell>
          <cell r="FL151">
            <v>0</v>
          </cell>
          <cell r="FM151">
            <v>0</v>
          </cell>
          <cell r="FN151">
            <v>0</v>
          </cell>
          <cell r="FO151">
            <v>0</v>
          </cell>
          <cell r="FP151">
            <v>0</v>
          </cell>
          <cell r="FQ151">
            <v>0</v>
          </cell>
          <cell r="FR151">
            <v>0</v>
          </cell>
          <cell r="FS151">
            <v>0</v>
          </cell>
          <cell r="FT151">
            <v>0</v>
          </cell>
          <cell r="FU151">
            <v>0</v>
          </cell>
          <cell r="FV151">
            <v>0</v>
          </cell>
          <cell r="FW151">
            <v>0</v>
          </cell>
          <cell r="FX151">
            <v>0</v>
          </cell>
          <cell r="FY151">
            <v>0</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1</v>
          </cell>
          <cell r="GO151">
            <v>0</v>
          </cell>
          <cell r="GP151">
            <v>0</v>
          </cell>
          <cell r="GQ151">
            <v>0</v>
          </cell>
          <cell r="GR151">
            <v>0</v>
          </cell>
          <cell r="GS151">
            <v>0</v>
          </cell>
          <cell r="GT151">
            <v>0</v>
          </cell>
          <cell r="GU151">
            <v>0</v>
          </cell>
          <cell r="GV151">
            <v>0</v>
          </cell>
          <cell r="GW151">
            <v>0</v>
          </cell>
          <cell r="GX151">
            <v>0</v>
          </cell>
          <cell r="GY151">
            <v>1</v>
          </cell>
          <cell r="GZ151">
            <v>0</v>
          </cell>
          <cell r="HA151">
            <v>0</v>
          </cell>
          <cell r="HB151">
            <v>0</v>
          </cell>
          <cell r="HC151">
            <v>0</v>
          </cell>
          <cell r="HD151">
            <v>0</v>
          </cell>
          <cell r="HE151">
            <v>0</v>
          </cell>
          <cell r="HF151">
            <v>0</v>
          </cell>
          <cell r="HG151">
            <v>0</v>
          </cell>
          <cell r="HH151">
            <v>0</v>
          </cell>
          <cell r="HI151">
            <v>0</v>
          </cell>
          <cell r="HJ151">
            <v>3</v>
          </cell>
          <cell r="HK151">
            <v>0</v>
          </cell>
          <cell r="HL151">
            <v>0</v>
          </cell>
          <cell r="HM151">
            <v>0</v>
          </cell>
          <cell r="HN151">
            <v>0</v>
          </cell>
          <cell r="HO151">
            <v>0</v>
          </cell>
          <cell r="HP151">
            <v>0</v>
          </cell>
          <cell r="HQ151">
            <v>0</v>
          </cell>
          <cell r="HR151">
            <v>0</v>
          </cell>
          <cell r="HS151">
            <v>0</v>
          </cell>
          <cell r="HT151">
            <v>0</v>
          </cell>
          <cell r="HU151">
            <v>3</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row>
        <row r="152">
          <cell r="A152" t="str">
            <v>M_PK1100.03.01.01</v>
          </cell>
          <cell r="B152" t="str">
            <v xml:space="preserve">Приобретение оборудования, не требующего монтажа (Аппарат испытания диэлектриков АИД-70М -1 шт.) </v>
          </cell>
          <cell r="C152" t="str">
            <v>Приобретение</v>
          </cell>
          <cell r="D152" t="str">
            <v>Приобретение</v>
          </cell>
          <cell r="E152" t="str">
            <v>1.6</v>
          </cell>
          <cell r="F152" t="str">
            <v>6</v>
          </cell>
          <cell r="G152" t="str">
            <v>06. Прочие инвестиционные проекты</v>
          </cell>
          <cell r="H152">
            <v>2023</v>
          </cell>
          <cell r="I152">
            <v>2023</v>
          </cell>
          <cell r="J152">
            <v>2023</v>
          </cell>
          <cell r="K152">
            <v>0</v>
          </cell>
          <cell r="L152">
            <v>0</v>
          </cell>
          <cell r="M152">
            <v>0</v>
          </cell>
          <cell r="N152">
            <v>0</v>
          </cell>
          <cell r="O152">
            <v>0</v>
          </cell>
          <cell r="P152">
            <v>0</v>
          </cell>
          <cell r="Q152">
            <v>0</v>
          </cell>
          <cell r="R152">
            <v>0</v>
          </cell>
          <cell r="S152">
            <v>0</v>
          </cell>
          <cell r="T152" t="str">
            <v/>
          </cell>
          <cell r="V152" t="str">
            <v/>
          </cell>
          <cell r="W152" t="str">
            <v/>
          </cell>
          <cell r="X152" t="str">
            <v/>
          </cell>
          <cell r="Y152" t="str">
            <v/>
          </cell>
          <cell r="Z152" t="str">
            <v/>
          </cell>
          <cell r="AA152" t="str">
            <v/>
          </cell>
          <cell r="AB152" t="str">
            <v/>
          </cell>
          <cell r="AC152" t="str">
            <v xml:space="preserve"> </v>
          </cell>
          <cell r="AD152" t="str">
            <v xml:space="preserve">        </v>
          </cell>
          <cell r="AE152">
            <v>0</v>
          </cell>
          <cell r="AF152">
            <v>0</v>
          </cell>
          <cell r="AG152">
            <v>0</v>
          </cell>
          <cell r="AH152">
            <v>0</v>
          </cell>
          <cell r="AI152">
            <v>0</v>
          </cell>
          <cell r="AJ152">
            <v>0</v>
          </cell>
          <cell r="AK152">
            <v>0</v>
          </cell>
          <cell r="AL152">
            <v>0</v>
          </cell>
          <cell r="AM152">
            <v>0</v>
          </cell>
          <cell r="AN152">
            <v>1</v>
          </cell>
          <cell r="AO152">
            <v>0</v>
          </cell>
          <cell r="AP152" t="str">
            <v>Н</v>
          </cell>
          <cell r="AQ152">
            <v>0</v>
          </cell>
          <cell r="AR152">
            <v>0.34089210000000009</v>
          </cell>
          <cell r="AS152">
            <v>0</v>
          </cell>
          <cell r="AT152">
            <v>0</v>
          </cell>
          <cell r="AU152">
            <v>0</v>
          </cell>
          <cell r="AV152">
            <v>0.34089210000000009</v>
          </cell>
          <cell r="AW152">
            <v>0</v>
          </cell>
          <cell r="AX152">
            <v>0</v>
          </cell>
          <cell r="AY152">
            <v>0</v>
          </cell>
          <cell r="AZ152">
            <v>0</v>
          </cell>
          <cell r="BA152">
            <v>0</v>
          </cell>
          <cell r="BB152">
            <v>0.28407675000000004</v>
          </cell>
          <cell r="BC152">
            <v>0</v>
          </cell>
          <cell r="BD152">
            <v>0</v>
          </cell>
          <cell r="BE152">
            <v>0.28407675000000004</v>
          </cell>
          <cell r="BF152">
            <v>0</v>
          </cell>
          <cell r="BG152">
            <v>0</v>
          </cell>
          <cell r="BH152">
            <v>0</v>
          </cell>
          <cell r="BI152">
            <v>0</v>
          </cell>
          <cell r="BJ152">
            <v>0.28407675000000004</v>
          </cell>
          <cell r="BK152">
            <v>0</v>
          </cell>
          <cell r="BL152">
            <v>0</v>
          </cell>
          <cell r="BM152">
            <v>0</v>
          </cell>
          <cell r="BN152">
            <v>0</v>
          </cell>
          <cell r="BO152">
            <v>0</v>
          </cell>
          <cell r="BP152">
            <v>0.28407675000000004</v>
          </cell>
          <cell r="BQ152">
            <v>0</v>
          </cell>
          <cell r="BR152">
            <v>0</v>
          </cell>
          <cell r="BS152">
            <v>0.28407675000000004</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1</v>
          </cell>
          <cell r="EA152">
            <v>0</v>
          </cell>
          <cell r="EB152">
            <v>0</v>
          </cell>
          <cell r="EC152">
            <v>0</v>
          </cell>
          <cell r="ED152">
            <v>0</v>
          </cell>
          <cell r="EE152">
            <v>0</v>
          </cell>
          <cell r="EF152">
            <v>0</v>
          </cell>
          <cell r="EG152">
            <v>0</v>
          </cell>
          <cell r="EH152">
            <v>0</v>
          </cell>
          <cell r="EI152">
            <v>0</v>
          </cell>
          <cell r="EJ152">
            <v>0</v>
          </cell>
          <cell r="EK152">
            <v>1</v>
          </cell>
          <cell r="EL152">
            <v>1</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v>0</v>
          </cell>
          <cell r="FH152">
            <v>0</v>
          </cell>
          <cell r="FI152">
            <v>0</v>
          </cell>
          <cell r="FJ152">
            <v>0</v>
          </cell>
          <cell r="FK152">
            <v>0</v>
          </cell>
          <cell r="FL152">
            <v>0</v>
          </cell>
          <cell r="FM152">
            <v>0</v>
          </cell>
          <cell r="FN152">
            <v>0</v>
          </cell>
          <cell r="FO152">
            <v>0</v>
          </cell>
          <cell r="FP152">
            <v>0</v>
          </cell>
          <cell r="FQ152">
            <v>0</v>
          </cell>
          <cell r="FR152">
            <v>0</v>
          </cell>
          <cell r="FS152">
            <v>0</v>
          </cell>
          <cell r="FT152">
            <v>0</v>
          </cell>
          <cell r="FU152">
            <v>0</v>
          </cell>
          <cell r="FV152">
            <v>0</v>
          </cell>
          <cell r="FW152">
            <v>0</v>
          </cell>
          <cell r="FX152">
            <v>0</v>
          </cell>
          <cell r="FY152">
            <v>0</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row>
        <row r="153">
          <cell r="A153" t="str">
            <v>M_PK1100.01.01.01</v>
          </cell>
          <cell r="B153" t="str">
            <v>Приобретение оборудования, не требующего монтажа ( ГАЗ A22R33 - 3 шт.;  ГАЗ A32R33- 4шт.; ГАЗ-27527 -8 шт. )</v>
          </cell>
          <cell r="C153" t="str">
            <v>Приобретение</v>
          </cell>
          <cell r="D153" t="str">
            <v>Приобретение</v>
          </cell>
          <cell r="E153" t="str">
            <v>1.6</v>
          </cell>
          <cell r="F153" t="str">
            <v>6</v>
          </cell>
          <cell r="G153" t="str">
            <v>06. Прочие инвестиционные проекты</v>
          </cell>
          <cell r="H153">
            <v>2023</v>
          </cell>
          <cell r="I153">
            <v>2024</v>
          </cell>
          <cell r="J153">
            <v>2024</v>
          </cell>
          <cell r="K153">
            <v>0</v>
          </cell>
          <cell r="L153">
            <v>0</v>
          </cell>
          <cell r="M153">
            <v>0</v>
          </cell>
          <cell r="N153">
            <v>0</v>
          </cell>
          <cell r="O153">
            <v>0</v>
          </cell>
          <cell r="P153">
            <v>0</v>
          </cell>
          <cell r="Q153">
            <v>0</v>
          </cell>
          <cell r="R153">
            <v>0</v>
          </cell>
          <cell r="S153">
            <v>0</v>
          </cell>
          <cell r="T153" t="str">
            <v/>
          </cell>
          <cell r="V153" t="str">
            <v/>
          </cell>
          <cell r="W153" t="str">
            <v/>
          </cell>
          <cell r="X153" t="str">
            <v/>
          </cell>
          <cell r="Y153" t="str">
            <v/>
          </cell>
          <cell r="Z153" t="str">
            <v/>
          </cell>
          <cell r="AA153" t="str">
            <v/>
          </cell>
          <cell r="AB153" t="str">
            <v/>
          </cell>
          <cell r="AC153" t="str">
            <v xml:space="preserve"> </v>
          </cell>
          <cell r="AD153" t="str">
            <v xml:space="preserve">        </v>
          </cell>
          <cell r="AE153">
            <v>0</v>
          </cell>
          <cell r="AF153">
            <v>0</v>
          </cell>
          <cell r="AG153">
            <v>0</v>
          </cell>
          <cell r="AH153">
            <v>0</v>
          </cell>
          <cell r="AI153">
            <v>0</v>
          </cell>
          <cell r="AJ153">
            <v>0</v>
          </cell>
          <cell r="AK153">
            <v>0</v>
          </cell>
          <cell r="AL153">
            <v>0</v>
          </cell>
          <cell r="AM153">
            <v>0</v>
          </cell>
          <cell r="AN153">
            <v>15</v>
          </cell>
          <cell r="AO153">
            <v>0</v>
          </cell>
          <cell r="AP153" t="str">
            <v>Н</v>
          </cell>
          <cell r="AQ153">
            <v>0</v>
          </cell>
          <cell r="AR153">
            <v>41.323926550079996</v>
          </cell>
          <cell r="AS153">
            <v>0</v>
          </cell>
          <cell r="AT153">
            <v>0</v>
          </cell>
          <cell r="AU153">
            <v>0</v>
          </cell>
          <cell r="AV153">
            <v>18.509626009679998</v>
          </cell>
          <cell r="AW153">
            <v>22.814300540399998</v>
          </cell>
          <cell r="AX153">
            <v>0</v>
          </cell>
          <cell r="AY153">
            <v>0</v>
          </cell>
          <cell r="AZ153">
            <v>0</v>
          </cell>
          <cell r="BA153">
            <v>0</v>
          </cell>
          <cell r="BB153">
            <v>34.436605458106662</v>
          </cell>
          <cell r="BC153">
            <v>0</v>
          </cell>
          <cell r="BD153">
            <v>0</v>
          </cell>
          <cell r="BE153">
            <v>34.436605458106662</v>
          </cell>
          <cell r="BF153">
            <v>0</v>
          </cell>
          <cell r="BG153">
            <v>0</v>
          </cell>
          <cell r="BH153">
            <v>0</v>
          </cell>
          <cell r="BI153">
            <v>0</v>
          </cell>
          <cell r="BJ153">
            <v>15.4246883414</v>
          </cell>
          <cell r="BK153">
            <v>19.011917116999999</v>
          </cell>
          <cell r="BL153">
            <v>0</v>
          </cell>
          <cell r="BM153">
            <v>0</v>
          </cell>
          <cell r="BN153">
            <v>0</v>
          </cell>
          <cell r="BO153">
            <v>0</v>
          </cell>
          <cell r="BP153">
            <v>34.436605458399995</v>
          </cell>
          <cell r="BQ153">
            <v>0</v>
          </cell>
          <cell r="BR153">
            <v>0</v>
          </cell>
          <cell r="BS153">
            <v>15.4246883414</v>
          </cell>
          <cell r="BT153">
            <v>19.011917116999999</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8</v>
          </cell>
          <cell r="EA153">
            <v>0</v>
          </cell>
          <cell r="EB153">
            <v>0</v>
          </cell>
          <cell r="EC153">
            <v>0</v>
          </cell>
          <cell r="ED153">
            <v>0</v>
          </cell>
          <cell r="EE153">
            <v>0</v>
          </cell>
          <cell r="EF153">
            <v>0</v>
          </cell>
          <cell r="EG153">
            <v>0</v>
          </cell>
          <cell r="EH153">
            <v>0</v>
          </cell>
          <cell r="EI153">
            <v>0</v>
          </cell>
          <cell r="EJ153">
            <v>0</v>
          </cell>
          <cell r="EK153">
            <v>8</v>
          </cell>
          <cell r="EL153">
            <v>8</v>
          </cell>
          <cell r="EM153">
            <v>0</v>
          </cell>
          <cell r="EN153">
            <v>0</v>
          </cell>
          <cell r="EO153">
            <v>0</v>
          </cell>
          <cell r="EP153">
            <v>0</v>
          </cell>
          <cell r="EQ153">
            <v>0</v>
          </cell>
          <cell r="ER153">
            <v>0</v>
          </cell>
          <cell r="ES153">
            <v>0</v>
          </cell>
          <cell r="ET153">
            <v>0</v>
          </cell>
          <cell r="EU153">
            <v>0</v>
          </cell>
          <cell r="EV153">
            <v>7</v>
          </cell>
          <cell r="EW153">
            <v>0</v>
          </cell>
          <cell r="EX153">
            <v>0</v>
          </cell>
          <cell r="EY153">
            <v>0</v>
          </cell>
          <cell r="EZ153">
            <v>0</v>
          </cell>
          <cell r="FA153">
            <v>0</v>
          </cell>
          <cell r="FB153">
            <v>0</v>
          </cell>
          <cell r="FC153">
            <v>0</v>
          </cell>
          <cell r="FD153">
            <v>0</v>
          </cell>
          <cell r="FE153">
            <v>0</v>
          </cell>
          <cell r="FF153">
            <v>0</v>
          </cell>
          <cell r="FG153">
            <v>7</v>
          </cell>
          <cell r="FH153">
            <v>0</v>
          </cell>
          <cell r="FI153">
            <v>0</v>
          </cell>
          <cell r="FJ153">
            <v>0</v>
          </cell>
          <cell r="FK153">
            <v>0</v>
          </cell>
          <cell r="FL153">
            <v>0</v>
          </cell>
          <cell r="FM153">
            <v>0</v>
          </cell>
          <cell r="FN153">
            <v>0</v>
          </cell>
          <cell r="FO153">
            <v>0</v>
          </cell>
          <cell r="FP153">
            <v>0</v>
          </cell>
          <cell r="FQ153">
            <v>0</v>
          </cell>
          <cell r="FR153">
            <v>0</v>
          </cell>
          <cell r="FS153">
            <v>0</v>
          </cell>
          <cell r="FT153">
            <v>0</v>
          </cell>
          <cell r="FU153">
            <v>0</v>
          </cell>
          <cell r="FV153">
            <v>0</v>
          </cell>
          <cell r="FW153">
            <v>0</v>
          </cell>
          <cell r="FX153">
            <v>0</v>
          </cell>
          <cell r="FY153">
            <v>0</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row>
        <row r="154">
          <cell r="A154" t="str">
            <v>M_PK1100.01.01.02</v>
          </cell>
          <cell r="B154" t="str">
            <v xml:space="preserve">Приобретение оборудования, не требующего монтажа (ГАЗ A32R33 - 10 шт.; ГАЗ-27527 -2 шт.)  </v>
          </cell>
          <cell r="C154" t="str">
            <v>Приобретение</v>
          </cell>
          <cell r="D154" t="str">
            <v>Приобретение</v>
          </cell>
          <cell r="E154" t="str">
            <v>1.6</v>
          </cell>
          <cell r="F154" t="str">
            <v>6</v>
          </cell>
          <cell r="G154" t="str">
            <v>06. Прочие инвестиционные проекты</v>
          </cell>
          <cell r="H154">
            <v>2024</v>
          </cell>
          <cell r="I154">
            <v>2025</v>
          </cell>
          <cell r="J154">
            <v>2025</v>
          </cell>
          <cell r="K154">
            <v>0</v>
          </cell>
          <cell r="L154">
            <v>0</v>
          </cell>
          <cell r="M154">
            <v>0</v>
          </cell>
          <cell r="N154">
            <v>0</v>
          </cell>
          <cell r="O154">
            <v>0</v>
          </cell>
          <cell r="P154">
            <v>0</v>
          </cell>
          <cell r="Q154">
            <v>0</v>
          </cell>
          <cell r="R154">
            <v>0</v>
          </cell>
          <cell r="S154">
            <v>0</v>
          </cell>
          <cell r="T154" t="str">
            <v/>
          </cell>
          <cell r="V154" t="str">
            <v/>
          </cell>
          <cell r="W154" t="str">
            <v/>
          </cell>
          <cell r="X154" t="str">
            <v/>
          </cell>
          <cell r="Y154" t="str">
            <v/>
          </cell>
          <cell r="Z154" t="str">
            <v/>
          </cell>
          <cell r="AA154" t="str">
            <v/>
          </cell>
          <cell r="AB154" t="str">
            <v/>
          </cell>
          <cell r="AC154" t="str">
            <v xml:space="preserve"> </v>
          </cell>
          <cell r="AD154" t="str">
            <v xml:space="preserve">        </v>
          </cell>
          <cell r="AE154">
            <v>0</v>
          </cell>
          <cell r="AF154">
            <v>0</v>
          </cell>
          <cell r="AG154">
            <v>0</v>
          </cell>
          <cell r="AH154">
            <v>0</v>
          </cell>
          <cell r="AI154">
            <v>0</v>
          </cell>
          <cell r="AJ154">
            <v>0</v>
          </cell>
          <cell r="AK154">
            <v>0</v>
          </cell>
          <cell r="AL154">
            <v>0</v>
          </cell>
          <cell r="AM154">
            <v>0</v>
          </cell>
          <cell r="AN154">
            <v>12</v>
          </cell>
          <cell r="AO154">
            <v>0</v>
          </cell>
          <cell r="AP154" t="str">
            <v>Н</v>
          </cell>
          <cell r="AQ154">
            <v>0</v>
          </cell>
          <cell r="AR154">
            <v>36.393954209999997</v>
          </cell>
          <cell r="AS154">
            <v>17.297463400000002</v>
          </cell>
          <cell r="AT154">
            <v>0</v>
          </cell>
          <cell r="AU154">
            <v>0</v>
          </cell>
          <cell r="AV154">
            <v>0</v>
          </cell>
          <cell r="AW154">
            <v>19.096490769999999</v>
          </cell>
          <cell r="AX154">
            <v>17.297463439999994</v>
          </cell>
          <cell r="AY154">
            <v>0</v>
          </cell>
          <cell r="AZ154">
            <v>0</v>
          </cell>
          <cell r="BA154">
            <v>0</v>
          </cell>
          <cell r="BB154">
            <v>30.328295175000001</v>
          </cell>
          <cell r="BC154">
            <v>0</v>
          </cell>
          <cell r="BD154">
            <v>0</v>
          </cell>
          <cell r="BE154">
            <v>30.328295175000001</v>
          </cell>
          <cell r="BF154">
            <v>0</v>
          </cell>
          <cell r="BG154">
            <v>0</v>
          </cell>
          <cell r="BH154">
            <v>0</v>
          </cell>
          <cell r="BI154">
            <v>0</v>
          </cell>
          <cell r="BJ154">
            <v>0</v>
          </cell>
          <cell r="BK154">
            <v>15.913742308333335</v>
          </cell>
          <cell r="BL154">
            <v>14.414552866666664</v>
          </cell>
          <cell r="BM154">
            <v>0</v>
          </cell>
          <cell r="BN154">
            <v>0</v>
          </cell>
          <cell r="BO154">
            <v>0</v>
          </cell>
          <cell r="BP154">
            <v>30.328295175000001</v>
          </cell>
          <cell r="BQ154">
            <v>0</v>
          </cell>
          <cell r="BR154">
            <v>0</v>
          </cell>
          <cell r="BS154">
            <v>0</v>
          </cell>
          <cell r="BT154">
            <v>15.913742308333335</v>
          </cell>
          <cell r="BU154">
            <v>14.414552866666664</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7</v>
          </cell>
          <cell r="EW154">
            <v>0</v>
          </cell>
          <cell r="EX154">
            <v>0</v>
          </cell>
          <cell r="EY154">
            <v>0</v>
          </cell>
          <cell r="EZ154">
            <v>0</v>
          </cell>
          <cell r="FA154">
            <v>0</v>
          </cell>
          <cell r="FB154">
            <v>0</v>
          </cell>
          <cell r="FC154">
            <v>0</v>
          </cell>
          <cell r="FD154">
            <v>0</v>
          </cell>
          <cell r="FE154">
            <v>0</v>
          </cell>
          <cell r="FF154">
            <v>0</v>
          </cell>
          <cell r="FG154">
            <v>7</v>
          </cell>
          <cell r="FH154">
            <v>0</v>
          </cell>
          <cell r="FI154">
            <v>0</v>
          </cell>
          <cell r="FJ154">
            <v>0</v>
          </cell>
          <cell r="FK154">
            <v>0</v>
          </cell>
          <cell r="FL154">
            <v>0</v>
          </cell>
          <cell r="FM154">
            <v>0</v>
          </cell>
          <cell r="FN154">
            <v>0</v>
          </cell>
          <cell r="FO154">
            <v>0</v>
          </cell>
          <cell r="FP154">
            <v>0</v>
          </cell>
          <cell r="FQ154">
            <v>0</v>
          </cell>
          <cell r="FR154">
            <v>5</v>
          </cell>
          <cell r="FS154">
            <v>0</v>
          </cell>
          <cell r="FT154">
            <v>0</v>
          </cell>
          <cell r="FU154">
            <v>0</v>
          </cell>
          <cell r="FV154">
            <v>0</v>
          </cell>
          <cell r="FW154">
            <v>0</v>
          </cell>
          <cell r="FX154">
            <v>0</v>
          </cell>
          <cell r="FY154">
            <v>0</v>
          </cell>
          <cell r="FZ154">
            <v>0</v>
          </cell>
          <cell r="GA154">
            <v>0</v>
          </cell>
          <cell r="GB154">
            <v>0</v>
          </cell>
          <cell r="GC154">
            <v>5</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row>
        <row r="155">
          <cell r="A155" t="str">
            <v>M_PK1100.01.01.03</v>
          </cell>
          <cell r="B155" t="str">
            <v xml:space="preserve">Приобретение оборудования, не требующего монтажа (UAZ PATRIOT- 6 шт.; ГАЗ-27527 -4 шт.) </v>
          </cell>
          <cell r="C155" t="str">
            <v>Приобретение</v>
          </cell>
          <cell r="D155" t="str">
            <v>Приобретение</v>
          </cell>
          <cell r="E155" t="str">
            <v>1.6</v>
          </cell>
          <cell r="F155" t="str">
            <v>6</v>
          </cell>
          <cell r="G155" t="str">
            <v>06. Прочие инвестиционные проекты</v>
          </cell>
          <cell r="H155">
            <v>2026</v>
          </cell>
          <cell r="I155">
            <v>2026</v>
          </cell>
          <cell r="J155">
            <v>2026</v>
          </cell>
          <cell r="K155">
            <v>0</v>
          </cell>
          <cell r="L155">
            <v>0</v>
          </cell>
          <cell r="M155">
            <v>0</v>
          </cell>
          <cell r="N155">
            <v>0</v>
          </cell>
          <cell r="O155">
            <v>0</v>
          </cell>
          <cell r="P155">
            <v>0</v>
          </cell>
          <cell r="Q155">
            <v>0</v>
          </cell>
          <cell r="R155">
            <v>0</v>
          </cell>
          <cell r="S155">
            <v>0</v>
          </cell>
          <cell r="T155" t="str">
            <v/>
          </cell>
          <cell r="V155" t="str">
            <v/>
          </cell>
          <cell r="W155" t="str">
            <v/>
          </cell>
          <cell r="X155" t="str">
            <v/>
          </cell>
          <cell r="Y155" t="str">
            <v/>
          </cell>
          <cell r="Z155" t="str">
            <v/>
          </cell>
          <cell r="AA155" t="str">
            <v/>
          </cell>
          <cell r="AB155" t="str">
            <v/>
          </cell>
          <cell r="AC155" t="str">
            <v xml:space="preserve"> </v>
          </cell>
          <cell r="AD155" t="str">
            <v xml:space="preserve">        </v>
          </cell>
          <cell r="AE155">
            <v>0</v>
          </cell>
          <cell r="AF155">
            <v>0</v>
          </cell>
          <cell r="AG155">
            <v>0</v>
          </cell>
          <cell r="AH155">
            <v>0</v>
          </cell>
          <cell r="AI155">
            <v>0</v>
          </cell>
          <cell r="AJ155">
            <v>0</v>
          </cell>
          <cell r="AK155">
            <v>0</v>
          </cell>
          <cell r="AL155">
            <v>0</v>
          </cell>
          <cell r="AM155">
            <v>0</v>
          </cell>
          <cell r="AN155">
            <v>10</v>
          </cell>
          <cell r="AO155">
            <v>0</v>
          </cell>
          <cell r="AP155" t="str">
            <v>Н</v>
          </cell>
          <cell r="AQ155">
            <v>0</v>
          </cell>
          <cell r="AR155">
            <v>23.605127</v>
          </cell>
          <cell r="AS155">
            <v>23.605127</v>
          </cell>
          <cell r="AT155">
            <v>0</v>
          </cell>
          <cell r="AU155">
            <v>0</v>
          </cell>
          <cell r="AV155">
            <v>0</v>
          </cell>
          <cell r="AW155">
            <v>0</v>
          </cell>
          <cell r="AX155">
            <v>0</v>
          </cell>
          <cell r="AY155">
            <v>23.605127</v>
          </cell>
          <cell r="AZ155">
            <v>0</v>
          </cell>
          <cell r="BA155">
            <v>0</v>
          </cell>
          <cell r="BB155">
            <v>19.670939166666667</v>
          </cell>
          <cell r="BC155">
            <v>0</v>
          </cell>
          <cell r="BD155">
            <v>0</v>
          </cell>
          <cell r="BE155">
            <v>19.670939166666667</v>
          </cell>
          <cell r="BF155">
            <v>0</v>
          </cell>
          <cell r="BG155">
            <v>0</v>
          </cell>
          <cell r="BH155">
            <v>0</v>
          </cell>
          <cell r="BI155">
            <v>0</v>
          </cell>
          <cell r="BJ155">
            <v>0</v>
          </cell>
          <cell r="BK155">
            <v>0</v>
          </cell>
          <cell r="BL155">
            <v>0</v>
          </cell>
          <cell r="BM155">
            <v>19.670939166666667</v>
          </cell>
          <cell r="BN155">
            <v>0</v>
          </cell>
          <cell r="BO155">
            <v>0</v>
          </cell>
          <cell r="BP155">
            <v>19.670939166666667</v>
          </cell>
          <cell r="BQ155">
            <v>0</v>
          </cell>
          <cell r="BR155">
            <v>0</v>
          </cell>
          <cell r="BS155">
            <v>0</v>
          </cell>
          <cell r="BT155">
            <v>0</v>
          </cell>
          <cell r="BU155">
            <v>0</v>
          </cell>
          <cell r="BV155">
            <v>19.670939166666667</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v>0</v>
          </cell>
          <cell r="FH155">
            <v>0</v>
          </cell>
          <cell r="FI155">
            <v>0</v>
          </cell>
          <cell r="FJ155">
            <v>0</v>
          </cell>
          <cell r="FK155">
            <v>0</v>
          </cell>
          <cell r="FL155">
            <v>0</v>
          </cell>
          <cell r="FM155">
            <v>0</v>
          </cell>
          <cell r="FN155">
            <v>0</v>
          </cell>
          <cell r="FO155">
            <v>0</v>
          </cell>
          <cell r="FP155">
            <v>0</v>
          </cell>
          <cell r="FQ155">
            <v>0</v>
          </cell>
          <cell r="FR155">
            <v>0</v>
          </cell>
          <cell r="FS155">
            <v>0</v>
          </cell>
          <cell r="FT155">
            <v>0</v>
          </cell>
          <cell r="FU155">
            <v>0</v>
          </cell>
          <cell r="FV155">
            <v>0</v>
          </cell>
          <cell r="FW155">
            <v>0</v>
          </cell>
          <cell r="FX155">
            <v>0</v>
          </cell>
          <cell r="FY155">
            <v>0</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10</v>
          </cell>
          <cell r="GO155">
            <v>0</v>
          </cell>
          <cell r="GP155">
            <v>0</v>
          </cell>
          <cell r="GQ155">
            <v>0</v>
          </cell>
          <cell r="GR155">
            <v>0</v>
          </cell>
          <cell r="GS155">
            <v>0</v>
          </cell>
          <cell r="GT155">
            <v>0</v>
          </cell>
          <cell r="GU155">
            <v>0</v>
          </cell>
          <cell r="GV155">
            <v>0</v>
          </cell>
          <cell r="GW155">
            <v>0</v>
          </cell>
          <cell r="GX155">
            <v>0</v>
          </cell>
          <cell r="GY155">
            <v>10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row>
        <row r="156">
          <cell r="A156" t="str">
            <v>M_PK1100.03.01.02</v>
          </cell>
          <cell r="B156" t="str">
            <v xml:space="preserve">Приобретение оборудования, не требующего монтажа (Аппарат испытания диэлектриков АИД-70М- 1шт.) </v>
          </cell>
          <cell r="C156" t="str">
            <v>Приобретение</v>
          </cell>
          <cell r="D156" t="str">
            <v>Приобретение</v>
          </cell>
          <cell r="E156" t="str">
            <v>1.6</v>
          </cell>
          <cell r="F156" t="str">
            <v>6</v>
          </cell>
          <cell r="G156" t="str">
            <v>06. Прочие инвестиционные проекты</v>
          </cell>
          <cell r="H156">
            <v>2024</v>
          </cell>
          <cell r="I156">
            <v>2024</v>
          </cell>
          <cell r="J156">
            <v>2024</v>
          </cell>
          <cell r="K156">
            <v>0</v>
          </cell>
          <cell r="L156">
            <v>0</v>
          </cell>
          <cell r="M156">
            <v>0</v>
          </cell>
          <cell r="N156">
            <v>0</v>
          </cell>
          <cell r="O156">
            <v>0</v>
          </cell>
          <cell r="P156">
            <v>0</v>
          </cell>
          <cell r="Q156">
            <v>0</v>
          </cell>
          <cell r="R156">
            <v>0</v>
          </cell>
          <cell r="S156">
            <v>0</v>
          </cell>
          <cell r="T156" t="str">
            <v/>
          </cell>
          <cell r="V156" t="str">
            <v/>
          </cell>
          <cell r="W156" t="str">
            <v/>
          </cell>
          <cell r="X156" t="str">
            <v/>
          </cell>
          <cell r="Y156" t="str">
            <v/>
          </cell>
          <cell r="Z156" t="str">
            <v/>
          </cell>
          <cell r="AA156" t="str">
            <v/>
          </cell>
          <cell r="AB156" t="str">
            <v/>
          </cell>
          <cell r="AC156" t="str">
            <v xml:space="preserve"> </v>
          </cell>
          <cell r="AD156" t="str">
            <v xml:space="preserve">        </v>
          </cell>
          <cell r="AE156">
            <v>0</v>
          </cell>
          <cell r="AF156">
            <v>0</v>
          </cell>
          <cell r="AG156">
            <v>0</v>
          </cell>
          <cell r="AH156">
            <v>0</v>
          </cell>
          <cell r="AI156">
            <v>0</v>
          </cell>
          <cell r="AJ156">
            <v>0</v>
          </cell>
          <cell r="AK156">
            <v>0</v>
          </cell>
          <cell r="AL156">
            <v>0</v>
          </cell>
          <cell r="AM156">
            <v>0</v>
          </cell>
          <cell r="AN156">
            <v>1</v>
          </cell>
          <cell r="AO156">
            <v>0</v>
          </cell>
          <cell r="AP156" t="str">
            <v>Н</v>
          </cell>
          <cell r="AQ156">
            <v>0</v>
          </cell>
          <cell r="AR156">
            <v>0.35895938000000005</v>
          </cell>
          <cell r="AS156">
            <v>0</v>
          </cell>
          <cell r="AT156">
            <v>0</v>
          </cell>
          <cell r="AU156">
            <v>0</v>
          </cell>
          <cell r="AV156">
            <v>0</v>
          </cell>
          <cell r="AW156">
            <v>0.35895938000000005</v>
          </cell>
          <cell r="AX156">
            <v>0</v>
          </cell>
          <cell r="AY156">
            <v>0</v>
          </cell>
          <cell r="AZ156">
            <v>0</v>
          </cell>
          <cell r="BA156">
            <v>0</v>
          </cell>
          <cell r="BB156">
            <v>0.29913281666666669</v>
          </cell>
          <cell r="BC156">
            <v>0</v>
          </cell>
          <cell r="BD156">
            <v>0</v>
          </cell>
          <cell r="BE156">
            <v>0.29913281666666669</v>
          </cell>
          <cell r="BF156">
            <v>0</v>
          </cell>
          <cell r="BG156">
            <v>0</v>
          </cell>
          <cell r="BH156">
            <v>0</v>
          </cell>
          <cell r="BI156">
            <v>0</v>
          </cell>
          <cell r="BJ156">
            <v>0</v>
          </cell>
          <cell r="BK156">
            <v>0.29913281666666669</v>
          </cell>
          <cell r="BL156">
            <v>0</v>
          </cell>
          <cell r="BM156">
            <v>0</v>
          </cell>
          <cell r="BN156">
            <v>0</v>
          </cell>
          <cell r="BO156">
            <v>0</v>
          </cell>
          <cell r="BP156">
            <v>0.29913281666666669</v>
          </cell>
          <cell r="BQ156">
            <v>0</v>
          </cell>
          <cell r="BR156">
            <v>0</v>
          </cell>
          <cell r="BS156">
            <v>0</v>
          </cell>
          <cell r="BT156">
            <v>0.29913281666666669</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F156">
            <v>0</v>
          </cell>
          <cell r="EG156">
            <v>0</v>
          </cell>
          <cell r="EH156">
            <v>0</v>
          </cell>
          <cell r="EI156">
            <v>0</v>
          </cell>
          <cell r="EJ156">
            <v>0</v>
          </cell>
          <cell r="EK156">
            <v>0</v>
          </cell>
          <cell r="EL156">
            <v>0</v>
          </cell>
          <cell r="EM156">
            <v>0</v>
          </cell>
          <cell r="EN156">
            <v>0</v>
          </cell>
          <cell r="EO156">
            <v>0</v>
          </cell>
          <cell r="EP156">
            <v>0</v>
          </cell>
          <cell r="EQ156">
            <v>0</v>
          </cell>
          <cell r="ER156">
            <v>0</v>
          </cell>
          <cell r="ES156">
            <v>0</v>
          </cell>
          <cell r="ET156">
            <v>0</v>
          </cell>
          <cell r="EU156">
            <v>0</v>
          </cell>
          <cell r="EV156">
            <v>1</v>
          </cell>
          <cell r="EW156">
            <v>0</v>
          </cell>
          <cell r="EX156">
            <v>0</v>
          </cell>
          <cell r="EY156">
            <v>0</v>
          </cell>
          <cell r="EZ156">
            <v>0</v>
          </cell>
          <cell r="FA156">
            <v>0</v>
          </cell>
          <cell r="FB156">
            <v>0</v>
          </cell>
          <cell r="FC156">
            <v>0</v>
          </cell>
          <cell r="FD156">
            <v>0</v>
          </cell>
          <cell r="FE156">
            <v>0</v>
          </cell>
          <cell r="FF156">
            <v>0</v>
          </cell>
          <cell r="FG156">
            <v>1</v>
          </cell>
          <cell r="FH156">
            <v>0</v>
          </cell>
          <cell r="FI156">
            <v>0</v>
          </cell>
          <cell r="FJ156">
            <v>0</v>
          </cell>
          <cell r="FK156">
            <v>0</v>
          </cell>
          <cell r="FL156">
            <v>0</v>
          </cell>
          <cell r="FM156">
            <v>0</v>
          </cell>
          <cell r="FN156">
            <v>0</v>
          </cell>
          <cell r="FO156">
            <v>0</v>
          </cell>
          <cell r="FP156">
            <v>0</v>
          </cell>
          <cell r="FQ156">
            <v>0</v>
          </cell>
          <cell r="FR156">
            <v>0</v>
          </cell>
          <cell r="FS156">
            <v>0</v>
          </cell>
          <cell r="FT156">
            <v>0</v>
          </cell>
          <cell r="FU156">
            <v>0</v>
          </cell>
          <cell r="FV156">
            <v>0</v>
          </cell>
          <cell r="FW156">
            <v>0</v>
          </cell>
          <cell r="FX156">
            <v>0</v>
          </cell>
          <cell r="FY156">
            <v>0</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row>
        <row r="157">
          <cell r="A157" t="str">
            <v>M_PK1100.03.01.03</v>
          </cell>
          <cell r="B157" t="str">
            <v>Приобретение оборудования, не требующего монтажа: (Аппарат испытания диэлектриков АИД-70М -1 шт. )</v>
          </cell>
          <cell r="C157" t="str">
            <v>Приобретение</v>
          </cell>
          <cell r="D157" t="str">
            <v>Приобретение</v>
          </cell>
          <cell r="E157" t="str">
            <v>1.6</v>
          </cell>
          <cell r="F157" t="str">
            <v>6</v>
          </cell>
          <cell r="G157" t="str">
            <v>06. Прочие инвестиционные проекты</v>
          </cell>
          <cell r="H157">
            <v>2027</v>
          </cell>
          <cell r="I157">
            <v>2027</v>
          </cell>
          <cell r="J157">
            <v>2027</v>
          </cell>
          <cell r="K157">
            <v>0</v>
          </cell>
          <cell r="L157">
            <v>0</v>
          </cell>
          <cell r="M157">
            <v>0</v>
          </cell>
          <cell r="N157">
            <v>0</v>
          </cell>
          <cell r="O157">
            <v>0</v>
          </cell>
          <cell r="P157">
            <v>0</v>
          </cell>
          <cell r="Q157">
            <v>0</v>
          </cell>
          <cell r="R157">
            <v>0</v>
          </cell>
          <cell r="S157">
            <v>0</v>
          </cell>
          <cell r="T157" t="str">
            <v/>
          </cell>
          <cell r="V157" t="str">
            <v/>
          </cell>
          <cell r="W157" t="str">
            <v/>
          </cell>
          <cell r="X157" t="str">
            <v/>
          </cell>
          <cell r="Y157" t="str">
            <v/>
          </cell>
          <cell r="Z157" t="str">
            <v/>
          </cell>
          <cell r="AA157" t="str">
            <v/>
          </cell>
          <cell r="AB157" t="str">
            <v/>
          </cell>
          <cell r="AC157" t="str">
            <v xml:space="preserve"> </v>
          </cell>
          <cell r="AD157" t="str">
            <v xml:space="preserve">        </v>
          </cell>
          <cell r="AE157">
            <v>0</v>
          </cell>
          <cell r="AF157">
            <v>0</v>
          </cell>
          <cell r="AG157">
            <v>0</v>
          </cell>
          <cell r="AH157">
            <v>0</v>
          </cell>
          <cell r="AI157">
            <v>0</v>
          </cell>
          <cell r="AJ157">
            <v>0</v>
          </cell>
          <cell r="AK157">
            <v>0</v>
          </cell>
          <cell r="AL157">
            <v>0</v>
          </cell>
          <cell r="AM157">
            <v>0</v>
          </cell>
          <cell r="AN157">
            <v>2</v>
          </cell>
          <cell r="AO157">
            <v>0</v>
          </cell>
          <cell r="AP157" t="str">
            <v>Н</v>
          </cell>
          <cell r="AQ157">
            <v>0</v>
          </cell>
          <cell r="AR157">
            <v>1.5940238200000001</v>
          </cell>
          <cell r="AS157">
            <v>1.5940238</v>
          </cell>
          <cell r="AT157">
            <v>0</v>
          </cell>
          <cell r="AU157">
            <v>0</v>
          </cell>
          <cell r="AV157">
            <v>0</v>
          </cell>
          <cell r="AW157">
            <v>0</v>
          </cell>
          <cell r="AX157">
            <v>0</v>
          </cell>
          <cell r="AY157">
            <v>0</v>
          </cell>
          <cell r="AZ157">
            <v>1.5940238200000001</v>
          </cell>
          <cell r="BA157">
            <v>0</v>
          </cell>
          <cell r="BB157">
            <v>1.3283531833333333</v>
          </cell>
          <cell r="BC157">
            <v>0</v>
          </cell>
          <cell r="BD157">
            <v>0</v>
          </cell>
          <cell r="BE157">
            <v>1.3283531833333333</v>
          </cell>
          <cell r="BF157">
            <v>0</v>
          </cell>
          <cell r="BG157">
            <v>0</v>
          </cell>
          <cell r="BH157">
            <v>0</v>
          </cell>
          <cell r="BI157">
            <v>0</v>
          </cell>
          <cell r="BJ157">
            <v>0</v>
          </cell>
          <cell r="BK157">
            <v>0</v>
          </cell>
          <cell r="BL157">
            <v>0</v>
          </cell>
          <cell r="BM157">
            <v>0</v>
          </cell>
          <cell r="BN157">
            <v>1.3283531833333333</v>
          </cell>
          <cell r="BO157">
            <v>0</v>
          </cell>
          <cell r="BP157">
            <v>1.3283531833333333</v>
          </cell>
          <cell r="BQ157">
            <v>0</v>
          </cell>
          <cell r="BR157">
            <v>0</v>
          </cell>
          <cell r="BS157">
            <v>0</v>
          </cell>
          <cell r="BT157">
            <v>0</v>
          </cell>
          <cell r="BU157">
            <v>0</v>
          </cell>
          <cell r="BV157">
            <v>0</v>
          </cell>
          <cell r="BW157">
            <v>1.3283531833333333</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v>0</v>
          </cell>
          <cell r="FH157">
            <v>0</v>
          </cell>
          <cell r="FI157">
            <v>0</v>
          </cell>
          <cell r="FJ157">
            <v>0</v>
          </cell>
          <cell r="FK157">
            <v>0</v>
          </cell>
          <cell r="FL157">
            <v>0</v>
          </cell>
          <cell r="FM157">
            <v>0</v>
          </cell>
          <cell r="FN157">
            <v>0</v>
          </cell>
          <cell r="FO157">
            <v>0</v>
          </cell>
          <cell r="FP157">
            <v>0</v>
          </cell>
          <cell r="FQ157">
            <v>0</v>
          </cell>
          <cell r="FR157">
            <v>0</v>
          </cell>
          <cell r="FS157">
            <v>0</v>
          </cell>
          <cell r="FT157">
            <v>0</v>
          </cell>
          <cell r="FU157">
            <v>0</v>
          </cell>
          <cell r="FV157">
            <v>0</v>
          </cell>
          <cell r="FW157">
            <v>0</v>
          </cell>
          <cell r="FX157">
            <v>0</v>
          </cell>
          <cell r="FY157">
            <v>0</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2</v>
          </cell>
          <cell r="HK157">
            <v>0</v>
          </cell>
          <cell r="HL157">
            <v>0</v>
          </cell>
          <cell r="HM157">
            <v>0</v>
          </cell>
          <cell r="HN157">
            <v>0</v>
          </cell>
          <cell r="HO157">
            <v>0</v>
          </cell>
          <cell r="HP157">
            <v>0</v>
          </cell>
          <cell r="HQ157">
            <v>0</v>
          </cell>
          <cell r="HR157">
            <v>0</v>
          </cell>
          <cell r="HS157">
            <v>0</v>
          </cell>
          <cell r="HT157">
            <v>0</v>
          </cell>
          <cell r="HU157">
            <v>2</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row>
        <row r="158">
          <cell r="A158" t="str">
            <v>M_PK1100.01.02.01</v>
          </cell>
          <cell r="B158" t="str">
            <v>Приобретение оборудования, не требующего монтажа (ГАЗ-33098 Садко (грузопассажирский)- 1 шт.; КАМАЗ-43118 ГПА 6+2 с КМУ-2 шт.; КАМАЗ-43118 ГПА 6+2 -1шт. )</v>
          </cell>
          <cell r="C158" t="str">
            <v>Приобретение</v>
          </cell>
          <cell r="D158" t="str">
            <v>Приобретение</v>
          </cell>
          <cell r="E158" t="str">
            <v>1.6</v>
          </cell>
          <cell r="F158" t="str">
            <v>6</v>
          </cell>
          <cell r="G158" t="str">
            <v>06. Прочие инвестиционные проекты</v>
          </cell>
          <cell r="H158">
            <v>2024</v>
          </cell>
          <cell r="I158">
            <v>2024</v>
          </cell>
          <cell r="J158">
            <v>2024</v>
          </cell>
          <cell r="K158">
            <v>0</v>
          </cell>
          <cell r="L158">
            <v>0</v>
          </cell>
          <cell r="M158">
            <v>0</v>
          </cell>
          <cell r="N158">
            <v>0</v>
          </cell>
          <cell r="O158">
            <v>0</v>
          </cell>
          <cell r="P158">
            <v>0</v>
          </cell>
          <cell r="Q158">
            <v>0</v>
          </cell>
          <cell r="R158">
            <v>0</v>
          </cell>
          <cell r="S158">
            <v>0</v>
          </cell>
          <cell r="T158" t="str">
            <v/>
          </cell>
          <cell r="V158" t="str">
            <v/>
          </cell>
          <cell r="W158" t="str">
            <v/>
          </cell>
          <cell r="X158" t="str">
            <v/>
          </cell>
          <cell r="Y158" t="str">
            <v/>
          </cell>
          <cell r="Z158" t="str">
            <v/>
          </cell>
          <cell r="AA158" t="str">
            <v/>
          </cell>
          <cell r="AB158" t="str">
            <v/>
          </cell>
          <cell r="AC158" t="str">
            <v xml:space="preserve"> </v>
          </cell>
          <cell r="AD158" t="str">
            <v xml:space="preserve">        </v>
          </cell>
          <cell r="AE158">
            <v>0</v>
          </cell>
          <cell r="AF158">
            <v>0</v>
          </cell>
          <cell r="AG158">
            <v>0</v>
          </cell>
          <cell r="AH158">
            <v>0</v>
          </cell>
          <cell r="AI158">
            <v>0</v>
          </cell>
          <cell r="AJ158">
            <v>0</v>
          </cell>
          <cell r="AK158">
            <v>0</v>
          </cell>
          <cell r="AL158">
            <v>0</v>
          </cell>
          <cell r="AM158">
            <v>0</v>
          </cell>
          <cell r="AN158">
            <v>4</v>
          </cell>
          <cell r="AO158">
            <v>0</v>
          </cell>
          <cell r="AP158" t="str">
            <v>Н</v>
          </cell>
          <cell r="AQ158">
            <v>0</v>
          </cell>
          <cell r="AR158">
            <v>51.489946499999995</v>
          </cell>
          <cell r="AS158">
            <v>0</v>
          </cell>
          <cell r="AT158">
            <v>0</v>
          </cell>
          <cell r="AU158">
            <v>0</v>
          </cell>
          <cell r="AV158">
            <v>0</v>
          </cell>
          <cell r="AW158">
            <v>51.489946499999995</v>
          </cell>
          <cell r="AX158">
            <v>0</v>
          </cell>
          <cell r="AY158">
            <v>0</v>
          </cell>
          <cell r="AZ158">
            <v>0</v>
          </cell>
          <cell r="BA158">
            <v>0</v>
          </cell>
          <cell r="BB158">
            <v>42.908288749999997</v>
          </cell>
          <cell r="BC158">
            <v>0</v>
          </cell>
          <cell r="BD158">
            <v>0</v>
          </cell>
          <cell r="BE158">
            <v>42.908288749999997</v>
          </cell>
          <cell r="BF158">
            <v>0</v>
          </cell>
          <cell r="BG158">
            <v>0</v>
          </cell>
          <cell r="BH158">
            <v>0</v>
          </cell>
          <cell r="BI158">
            <v>0</v>
          </cell>
          <cell r="BJ158">
            <v>0</v>
          </cell>
          <cell r="BK158">
            <v>42.908288749999997</v>
          </cell>
          <cell r="BL158">
            <v>0</v>
          </cell>
          <cell r="BM158">
            <v>0</v>
          </cell>
          <cell r="BN158">
            <v>0</v>
          </cell>
          <cell r="BO158">
            <v>0</v>
          </cell>
          <cell r="BP158">
            <v>42.908288749999997</v>
          </cell>
          <cell r="BQ158">
            <v>0</v>
          </cell>
          <cell r="BR158">
            <v>0</v>
          </cell>
          <cell r="BS158">
            <v>0</v>
          </cell>
          <cell r="BT158">
            <v>42.908288749999997</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4</v>
          </cell>
          <cell r="EW158">
            <v>0</v>
          </cell>
          <cell r="EX158">
            <v>0</v>
          </cell>
          <cell r="EY158">
            <v>0</v>
          </cell>
          <cell r="EZ158">
            <v>0</v>
          </cell>
          <cell r="FA158">
            <v>0</v>
          </cell>
          <cell r="FB158">
            <v>0</v>
          </cell>
          <cell r="FC158">
            <v>0</v>
          </cell>
          <cell r="FD158">
            <v>0</v>
          </cell>
          <cell r="FE158">
            <v>0</v>
          </cell>
          <cell r="FF158">
            <v>0</v>
          </cell>
          <cell r="FG158">
            <v>4</v>
          </cell>
          <cell r="FH158">
            <v>0</v>
          </cell>
          <cell r="FI158">
            <v>0</v>
          </cell>
          <cell r="FJ158">
            <v>0</v>
          </cell>
          <cell r="FK158">
            <v>0</v>
          </cell>
          <cell r="FL158">
            <v>0</v>
          </cell>
          <cell r="FM158">
            <v>0</v>
          </cell>
          <cell r="FN158">
            <v>0</v>
          </cell>
          <cell r="FO158">
            <v>0</v>
          </cell>
          <cell r="FP158">
            <v>0</v>
          </cell>
          <cell r="FQ158">
            <v>0</v>
          </cell>
          <cell r="FR158">
            <v>0</v>
          </cell>
          <cell r="FS158">
            <v>0</v>
          </cell>
          <cell r="FT158">
            <v>0</v>
          </cell>
          <cell r="FU158">
            <v>0</v>
          </cell>
          <cell r="FV158">
            <v>0</v>
          </cell>
          <cell r="FW158">
            <v>0</v>
          </cell>
          <cell r="FX158">
            <v>0</v>
          </cell>
          <cell r="FY158">
            <v>0</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row>
        <row r="159">
          <cell r="A159" t="str">
            <v>M_PK1100.01.02.02</v>
          </cell>
          <cell r="B159" t="str">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ell>
          <cell r="C159" t="str">
            <v>Приобретение</v>
          </cell>
          <cell r="D159" t="str">
            <v>Приобретение</v>
          </cell>
          <cell r="E159" t="str">
            <v>1.6</v>
          </cell>
          <cell r="F159" t="str">
            <v>6</v>
          </cell>
          <cell r="G159" t="str">
            <v>06. Прочие инвестиционные проекты</v>
          </cell>
          <cell r="H159">
            <v>2025</v>
          </cell>
          <cell r="I159">
            <v>2026</v>
          </cell>
          <cell r="J159">
            <v>2026</v>
          </cell>
          <cell r="K159">
            <v>0</v>
          </cell>
          <cell r="L159">
            <v>0</v>
          </cell>
          <cell r="M159">
            <v>0</v>
          </cell>
          <cell r="N159">
            <v>0</v>
          </cell>
          <cell r="O159">
            <v>0</v>
          </cell>
          <cell r="P159">
            <v>0</v>
          </cell>
          <cell r="Q159">
            <v>0</v>
          </cell>
          <cell r="R159">
            <v>0</v>
          </cell>
          <cell r="S159">
            <v>0</v>
          </cell>
          <cell r="T159" t="str">
            <v/>
          </cell>
          <cell r="V159" t="str">
            <v/>
          </cell>
          <cell r="W159" t="str">
            <v/>
          </cell>
          <cell r="X159" t="str">
            <v/>
          </cell>
          <cell r="Y159" t="str">
            <v/>
          </cell>
          <cell r="Z159" t="str">
            <v/>
          </cell>
          <cell r="AA159" t="str">
            <v/>
          </cell>
          <cell r="AB159" t="str">
            <v/>
          </cell>
          <cell r="AC159" t="str">
            <v xml:space="preserve"> </v>
          </cell>
          <cell r="AD159" t="str">
            <v xml:space="preserve">        </v>
          </cell>
          <cell r="AE159">
            <v>0</v>
          </cell>
          <cell r="AF159">
            <v>0</v>
          </cell>
          <cell r="AG159">
            <v>0</v>
          </cell>
          <cell r="AH159">
            <v>0</v>
          </cell>
          <cell r="AI159">
            <v>0</v>
          </cell>
          <cell r="AJ159">
            <v>0</v>
          </cell>
          <cell r="AK159">
            <v>0</v>
          </cell>
          <cell r="AL159">
            <v>0</v>
          </cell>
          <cell r="AM159">
            <v>0</v>
          </cell>
          <cell r="AN159">
            <v>4</v>
          </cell>
          <cell r="AO159">
            <v>0</v>
          </cell>
          <cell r="AP159" t="str">
            <v>Н</v>
          </cell>
          <cell r="AQ159">
            <v>0</v>
          </cell>
          <cell r="AR159">
            <v>68.678693559999999</v>
          </cell>
          <cell r="AS159">
            <v>68.678693600000003</v>
          </cell>
          <cell r="AT159">
            <v>0</v>
          </cell>
          <cell r="AU159">
            <v>0</v>
          </cell>
          <cell r="AV159">
            <v>0</v>
          </cell>
          <cell r="AW159">
            <v>0</v>
          </cell>
          <cell r="AX159">
            <v>37.096953779999993</v>
          </cell>
          <cell r="AY159">
            <v>31.581739779999999</v>
          </cell>
          <cell r="AZ159">
            <v>0</v>
          </cell>
          <cell r="BA159">
            <v>0</v>
          </cell>
          <cell r="BB159">
            <v>57.232244633333337</v>
          </cell>
          <cell r="BC159">
            <v>0</v>
          </cell>
          <cell r="BD159">
            <v>0</v>
          </cell>
          <cell r="BE159">
            <v>57.232244633333337</v>
          </cell>
          <cell r="BF159">
            <v>0</v>
          </cell>
          <cell r="BG159">
            <v>0</v>
          </cell>
          <cell r="BH159">
            <v>0</v>
          </cell>
          <cell r="BI159">
            <v>0</v>
          </cell>
          <cell r="BJ159">
            <v>0</v>
          </cell>
          <cell r="BK159">
            <v>0</v>
          </cell>
          <cell r="BL159">
            <v>30.91412815</v>
          </cell>
          <cell r="BM159">
            <v>26.318116483333334</v>
          </cell>
          <cell r="BN159">
            <v>0</v>
          </cell>
          <cell r="BO159">
            <v>0</v>
          </cell>
          <cell r="BP159">
            <v>57.232244633333337</v>
          </cell>
          <cell r="BQ159">
            <v>0</v>
          </cell>
          <cell r="BR159">
            <v>0</v>
          </cell>
          <cell r="BS159">
            <v>0</v>
          </cell>
          <cell r="BT159">
            <v>0</v>
          </cell>
          <cell r="BU159">
            <v>30.91412815</v>
          </cell>
          <cell r="BV159">
            <v>26.318116483333334</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v>0</v>
          </cell>
          <cell r="FH159">
            <v>0</v>
          </cell>
          <cell r="FI159">
            <v>0</v>
          </cell>
          <cell r="FJ159">
            <v>0</v>
          </cell>
          <cell r="FK159">
            <v>0</v>
          </cell>
          <cell r="FL159">
            <v>0</v>
          </cell>
          <cell r="FM159">
            <v>0</v>
          </cell>
          <cell r="FN159">
            <v>0</v>
          </cell>
          <cell r="FO159">
            <v>0</v>
          </cell>
          <cell r="FP159">
            <v>0</v>
          </cell>
          <cell r="FQ159">
            <v>0</v>
          </cell>
          <cell r="FR159">
            <v>2</v>
          </cell>
          <cell r="FS159">
            <v>0</v>
          </cell>
          <cell r="FT159">
            <v>0</v>
          </cell>
          <cell r="FU159">
            <v>0</v>
          </cell>
          <cell r="FV159">
            <v>0</v>
          </cell>
          <cell r="FW159">
            <v>0</v>
          </cell>
          <cell r="FX159">
            <v>0</v>
          </cell>
          <cell r="FY159">
            <v>0</v>
          </cell>
          <cell r="FZ159">
            <v>0</v>
          </cell>
          <cell r="GA159">
            <v>0</v>
          </cell>
          <cell r="GB159">
            <v>0</v>
          </cell>
          <cell r="GC159">
            <v>2</v>
          </cell>
          <cell r="GD159">
            <v>0</v>
          </cell>
          <cell r="GE159">
            <v>0</v>
          </cell>
          <cell r="GF159">
            <v>0</v>
          </cell>
          <cell r="GG159">
            <v>0</v>
          </cell>
          <cell r="GH159">
            <v>0</v>
          </cell>
          <cell r="GI159">
            <v>0</v>
          </cell>
          <cell r="GJ159">
            <v>0</v>
          </cell>
          <cell r="GK159">
            <v>0</v>
          </cell>
          <cell r="GL159">
            <v>0</v>
          </cell>
          <cell r="GM159">
            <v>0</v>
          </cell>
          <cell r="GN159">
            <v>2</v>
          </cell>
          <cell r="GO159">
            <v>0</v>
          </cell>
          <cell r="GP159">
            <v>0</v>
          </cell>
          <cell r="GQ159">
            <v>0</v>
          </cell>
          <cell r="GR159">
            <v>0</v>
          </cell>
          <cell r="GS159">
            <v>0</v>
          </cell>
          <cell r="GT159">
            <v>0</v>
          </cell>
          <cell r="GU159">
            <v>0</v>
          </cell>
          <cell r="GV159">
            <v>0</v>
          </cell>
          <cell r="GW159">
            <v>0</v>
          </cell>
          <cell r="GX159">
            <v>0</v>
          </cell>
          <cell r="GY159">
            <v>2</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row>
        <row r="160">
          <cell r="A160" t="str">
            <v>M_PK1100.01.08.01</v>
          </cell>
          <cell r="B160" t="str">
            <v>Приобретение оборудования, не требующего монтажа (Легковой автомобиль повышенной проходимости для перевозки пассажиров - 1 шт.; Автомобиль повышенной проходимости 4х4 - 2 шт.; КАМАЗ самосвал - 2 шт.)</v>
          </cell>
          <cell r="C160" t="str">
            <v>Приобретение</v>
          </cell>
          <cell r="D160" t="str">
            <v>Приобретение</v>
          </cell>
          <cell r="E160" t="str">
            <v>1.6</v>
          </cell>
          <cell r="F160" t="str">
            <v>6</v>
          </cell>
          <cell r="G160" t="str">
            <v>06. Прочие инвестиционные проекты</v>
          </cell>
          <cell r="H160">
            <v>2024</v>
          </cell>
          <cell r="I160">
            <v>2024</v>
          </cell>
          <cell r="J160">
            <v>2024</v>
          </cell>
          <cell r="K160">
            <v>0</v>
          </cell>
          <cell r="L160">
            <v>0</v>
          </cell>
          <cell r="M160">
            <v>0</v>
          </cell>
          <cell r="N160">
            <v>0</v>
          </cell>
          <cell r="O160">
            <v>0</v>
          </cell>
          <cell r="P160">
            <v>0</v>
          </cell>
          <cell r="Q160">
            <v>0</v>
          </cell>
          <cell r="R160">
            <v>0</v>
          </cell>
          <cell r="S160">
            <v>0</v>
          </cell>
          <cell r="T160" t="str">
            <v/>
          </cell>
          <cell r="V160" t="str">
            <v/>
          </cell>
          <cell r="W160" t="str">
            <v/>
          </cell>
          <cell r="X160" t="str">
            <v/>
          </cell>
          <cell r="Y160" t="str">
            <v/>
          </cell>
          <cell r="Z160" t="str">
            <v/>
          </cell>
          <cell r="AA160" t="str">
            <v/>
          </cell>
          <cell r="AB160" t="str">
            <v/>
          </cell>
          <cell r="AC160" t="str">
            <v xml:space="preserve"> </v>
          </cell>
          <cell r="AD160" t="str">
            <v xml:space="preserve">        </v>
          </cell>
          <cell r="AE160">
            <v>0</v>
          </cell>
          <cell r="AF160">
            <v>0</v>
          </cell>
          <cell r="AG160">
            <v>0</v>
          </cell>
          <cell r="AH160">
            <v>0</v>
          </cell>
          <cell r="AI160">
            <v>0</v>
          </cell>
          <cell r="AJ160">
            <v>0</v>
          </cell>
          <cell r="AK160">
            <v>0</v>
          </cell>
          <cell r="AL160">
            <v>0</v>
          </cell>
          <cell r="AM160">
            <v>0</v>
          </cell>
          <cell r="AN160">
            <v>5</v>
          </cell>
          <cell r="AO160">
            <v>0</v>
          </cell>
          <cell r="AP160" t="str">
            <v>Н</v>
          </cell>
          <cell r="AQ160">
            <v>0</v>
          </cell>
          <cell r="AR160">
            <v>25.924000830000001</v>
          </cell>
          <cell r="AS160">
            <v>0</v>
          </cell>
          <cell r="AT160">
            <v>0</v>
          </cell>
          <cell r="AU160">
            <v>0</v>
          </cell>
          <cell r="AV160">
            <v>0</v>
          </cell>
          <cell r="AW160">
            <v>25.924000830000001</v>
          </cell>
          <cell r="AX160">
            <v>0</v>
          </cell>
          <cell r="AY160">
            <v>0</v>
          </cell>
          <cell r="AZ160">
            <v>0</v>
          </cell>
          <cell r="BA160">
            <v>0</v>
          </cell>
          <cell r="BB160">
            <v>21.603334024999999</v>
          </cell>
          <cell r="BC160">
            <v>0</v>
          </cell>
          <cell r="BD160">
            <v>0</v>
          </cell>
          <cell r="BE160">
            <v>21.603334024999999</v>
          </cell>
          <cell r="BF160">
            <v>0</v>
          </cell>
          <cell r="BG160">
            <v>0</v>
          </cell>
          <cell r="BH160">
            <v>0</v>
          </cell>
          <cell r="BI160">
            <v>0</v>
          </cell>
          <cell r="BJ160">
            <v>0</v>
          </cell>
          <cell r="BK160">
            <v>21.603334024999999</v>
          </cell>
          <cell r="BL160">
            <v>0</v>
          </cell>
          <cell r="BM160">
            <v>0</v>
          </cell>
          <cell r="BN160">
            <v>0</v>
          </cell>
          <cell r="BO160">
            <v>0</v>
          </cell>
          <cell r="BP160">
            <v>21.603334024999999</v>
          </cell>
          <cell r="BQ160">
            <v>0</v>
          </cell>
          <cell r="BR160">
            <v>0</v>
          </cell>
          <cell r="BS160">
            <v>0</v>
          </cell>
          <cell r="BT160">
            <v>21.603334024999999</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5</v>
          </cell>
          <cell r="EW160">
            <v>0</v>
          </cell>
          <cell r="EX160">
            <v>0</v>
          </cell>
          <cell r="EY160">
            <v>0</v>
          </cell>
          <cell r="EZ160">
            <v>0</v>
          </cell>
          <cell r="FA160">
            <v>0</v>
          </cell>
          <cell r="FB160">
            <v>0</v>
          </cell>
          <cell r="FC160">
            <v>0</v>
          </cell>
          <cell r="FD160">
            <v>0</v>
          </cell>
          <cell r="FE160">
            <v>0</v>
          </cell>
          <cell r="FF160">
            <v>0</v>
          </cell>
          <cell r="FG160">
            <v>5</v>
          </cell>
          <cell r="FH160">
            <v>0</v>
          </cell>
          <cell r="FI160">
            <v>0</v>
          </cell>
          <cell r="FJ160">
            <v>0</v>
          </cell>
          <cell r="FK160">
            <v>0</v>
          </cell>
          <cell r="FL160">
            <v>0</v>
          </cell>
          <cell r="FM160">
            <v>0</v>
          </cell>
          <cell r="FN160">
            <v>0</v>
          </cell>
          <cell r="FO160">
            <v>0</v>
          </cell>
          <cell r="FP160">
            <v>0</v>
          </cell>
          <cell r="FQ160">
            <v>0</v>
          </cell>
          <cell r="FR160">
            <v>0</v>
          </cell>
          <cell r="FS160">
            <v>0</v>
          </cell>
          <cell r="FT160">
            <v>0</v>
          </cell>
          <cell r="FU160">
            <v>0</v>
          </cell>
          <cell r="FV160">
            <v>0</v>
          </cell>
          <cell r="FW160">
            <v>0</v>
          </cell>
          <cell r="FX160">
            <v>0</v>
          </cell>
          <cell r="FY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row>
        <row r="161">
          <cell r="A161" t="str">
            <v>M_PK1100.01.08.02</v>
          </cell>
          <cell r="B161" t="str">
            <v xml:space="preserve">Приобретение оборудования, не требующего монтажа (КАМАЗ самосвал-2 шт.) </v>
          </cell>
          <cell r="C161" t="str">
            <v>Приобретение</v>
          </cell>
          <cell r="D161" t="str">
            <v>Приобретение</v>
          </cell>
          <cell r="E161" t="str">
            <v>1.6</v>
          </cell>
          <cell r="F161" t="str">
            <v>6</v>
          </cell>
          <cell r="G161" t="str">
            <v>06. Прочие инвестиционные проекты</v>
          </cell>
          <cell r="H161">
            <v>2025</v>
          </cell>
          <cell r="I161">
            <v>2025</v>
          </cell>
          <cell r="J161">
            <v>2025</v>
          </cell>
          <cell r="K161">
            <v>0</v>
          </cell>
          <cell r="L161">
            <v>0</v>
          </cell>
          <cell r="M161">
            <v>0</v>
          </cell>
          <cell r="N161">
            <v>0</v>
          </cell>
          <cell r="O161">
            <v>0</v>
          </cell>
          <cell r="P161">
            <v>0</v>
          </cell>
          <cell r="Q161">
            <v>0</v>
          </cell>
          <cell r="R161">
            <v>0</v>
          </cell>
          <cell r="S161">
            <v>0</v>
          </cell>
          <cell r="T161" t="str">
            <v/>
          </cell>
          <cell r="V161" t="str">
            <v/>
          </cell>
          <cell r="W161" t="str">
            <v/>
          </cell>
          <cell r="X161" t="str">
            <v/>
          </cell>
          <cell r="Y161" t="str">
            <v/>
          </cell>
          <cell r="Z161" t="str">
            <v/>
          </cell>
          <cell r="AA161" t="str">
            <v/>
          </cell>
          <cell r="AB161" t="str">
            <v/>
          </cell>
          <cell r="AC161" t="str">
            <v xml:space="preserve"> </v>
          </cell>
          <cell r="AD161" t="str">
            <v xml:space="preserve">        </v>
          </cell>
          <cell r="AE161">
            <v>0</v>
          </cell>
          <cell r="AF161">
            <v>0</v>
          </cell>
          <cell r="AG161">
            <v>0</v>
          </cell>
          <cell r="AH161">
            <v>0</v>
          </cell>
          <cell r="AI161">
            <v>0</v>
          </cell>
          <cell r="AJ161">
            <v>0</v>
          </cell>
          <cell r="AK161">
            <v>0</v>
          </cell>
          <cell r="AL161">
            <v>0</v>
          </cell>
          <cell r="AM161">
            <v>0</v>
          </cell>
          <cell r="AN161">
            <v>2</v>
          </cell>
          <cell r="AO161">
            <v>0</v>
          </cell>
          <cell r="AP161" t="str">
            <v>Н</v>
          </cell>
          <cell r="AQ161">
            <v>0</v>
          </cell>
          <cell r="AR161">
            <v>12.385499820000003</v>
          </cell>
          <cell r="AS161">
            <v>12.3854998</v>
          </cell>
          <cell r="AT161">
            <v>0</v>
          </cell>
          <cell r="AU161">
            <v>0</v>
          </cell>
          <cell r="AV161">
            <v>0</v>
          </cell>
          <cell r="AW161">
            <v>0</v>
          </cell>
          <cell r="AX161">
            <v>12.385499820000003</v>
          </cell>
          <cell r="AY161">
            <v>0</v>
          </cell>
          <cell r="AZ161">
            <v>0</v>
          </cell>
          <cell r="BA161">
            <v>0</v>
          </cell>
          <cell r="BB161">
            <v>10.321249850000003</v>
          </cell>
          <cell r="BC161">
            <v>0</v>
          </cell>
          <cell r="BD161">
            <v>0</v>
          </cell>
          <cell r="BE161">
            <v>10.321249850000003</v>
          </cell>
          <cell r="BF161">
            <v>0</v>
          </cell>
          <cell r="BG161">
            <v>0</v>
          </cell>
          <cell r="BH161">
            <v>0</v>
          </cell>
          <cell r="BI161">
            <v>0</v>
          </cell>
          <cell r="BJ161">
            <v>0</v>
          </cell>
          <cell r="BK161">
            <v>0</v>
          </cell>
          <cell r="BL161">
            <v>10.321249850000003</v>
          </cell>
          <cell r="BM161">
            <v>0</v>
          </cell>
          <cell r="BN161">
            <v>0</v>
          </cell>
          <cell r="BO161">
            <v>0</v>
          </cell>
          <cell r="BP161">
            <v>10.321249850000003</v>
          </cell>
          <cell r="BQ161">
            <v>0</v>
          </cell>
          <cell r="BR161">
            <v>0</v>
          </cell>
          <cell r="BS161">
            <v>0</v>
          </cell>
          <cell r="BT161">
            <v>0</v>
          </cell>
          <cell r="BU161">
            <v>10.321249850000003</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0</v>
          </cell>
          <cell r="FH161">
            <v>0</v>
          </cell>
          <cell r="FI161">
            <v>0</v>
          </cell>
          <cell r="FJ161">
            <v>0</v>
          </cell>
          <cell r="FK161">
            <v>0</v>
          </cell>
          <cell r="FL161">
            <v>0</v>
          </cell>
          <cell r="FM161">
            <v>0</v>
          </cell>
          <cell r="FN161">
            <v>0</v>
          </cell>
          <cell r="FO161">
            <v>0</v>
          </cell>
          <cell r="FP161">
            <v>0</v>
          </cell>
          <cell r="FQ161">
            <v>0</v>
          </cell>
          <cell r="FR161">
            <v>2</v>
          </cell>
          <cell r="FS161">
            <v>0</v>
          </cell>
          <cell r="FT161">
            <v>0</v>
          </cell>
          <cell r="FU161">
            <v>0</v>
          </cell>
          <cell r="FV161">
            <v>0</v>
          </cell>
          <cell r="FW161">
            <v>0</v>
          </cell>
          <cell r="FX161">
            <v>0</v>
          </cell>
          <cell r="FY161">
            <v>0</v>
          </cell>
          <cell r="FZ161">
            <v>0</v>
          </cell>
          <cell r="GA161">
            <v>0</v>
          </cell>
          <cell r="GB161">
            <v>0</v>
          </cell>
          <cell r="GC161">
            <v>2</v>
          </cell>
          <cell r="GD161">
            <v>0</v>
          </cell>
          <cell r="GE161">
            <v>0</v>
          </cell>
          <cell r="GF161">
            <v>0</v>
          </cell>
          <cell r="GG161">
            <v>0</v>
          </cell>
          <cell r="GH161">
            <v>0</v>
          </cell>
          <cell r="GI161">
            <v>0</v>
          </cell>
          <cell r="GJ161">
            <v>0</v>
          </cell>
          <cell r="GK161">
            <v>0</v>
          </cell>
          <cell r="GL161">
            <v>0</v>
          </cell>
          <cell r="GM161">
            <v>0</v>
          </cell>
          <cell r="GN161">
            <v>0</v>
          </cell>
          <cell r="GO161">
            <v>0</v>
          </cell>
          <cell r="GP161">
            <v>0</v>
          </cell>
          <cell r="GQ161">
            <v>0</v>
          </cell>
          <cell r="GR161">
            <v>0</v>
          </cell>
          <cell r="GS161">
            <v>0</v>
          </cell>
          <cell r="GT161">
            <v>0</v>
          </cell>
          <cell r="GU161">
            <v>0</v>
          </cell>
          <cell r="GV161">
            <v>0</v>
          </cell>
          <cell r="GW161">
            <v>0</v>
          </cell>
          <cell r="GX161">
            <v>0</v>
          </cell>
          <cell r="GY161">
            <v>0</v>
          </cell>
          <cell r="GZ161">
            <v>0</v>
          </cell>
          <cell r="HA161">
            <v>0</v>
          </cell>
          <cell r="HB161">
            <v>0</v>
          </cell>
          <cell r="HC161">
            <v>0</v>
          </cell>
          <cell r="HD161">
            <v>0</v>
          </cell>
          <cell r="HE161">
            <v>0</v>
          </cell>
          <cell r="HF161">
            <v>0</v>
          </cell>
          <cell r="HG161">
            <v>0</v>
          </cell>
          <cell r="HH161">
            <v>0</v>
          </cell>
          <cell r="HI161">
            <v>0</v>
          </cell>
          <cell r="HJ161">
            <v>0</v>
          </cell>
          <cell r="HK161">
            <v>0</v>
          </cell>
          <cell r="HL161">
            <v>0</v>
          </cell>
          <cell r="HM161">
            <v>0</v>
          </cell>
          <cell r="HN161">
            <v>0</v>
          </cell>
          <cell r="HO161">
            <v>0</v>
          </cell>
          <cell r="HP161">
            <v>0</v>
          </cell>
          <cell r="HQ161">
            <v>0</v>
          </cell>
          <cell r="HR161">
            <v>0</v>
          </cell>
          <cell r="HS161">
            <v>0</v>
          </cell>
          <cell r="HT161">
            <v>0</v>
          </cell>
          <cell r="HU161">
            <v>0</v>
          </cell>
          <cell r="HV161">
            <v>0</v>
          </cell>
          <cell r="HW161">
            <v>0</v>
          </cell>
          <cell r="HX161">
            <v>0</v>
          </cell>
          <cell r="HY161">
            <v>0</v>
          </cell>
          <cell r="HZ161">
            <v>0</v>
          </cell>
          <cell r="IA161">
            <v>0</v>
          </cell>
          <cell r="IB161">
            <v>0</v>
          </cell>
          <cell r="IC161">
            <v>0</v>
          </cell>
          <cell r="ID161">
            <v>0</v>
          </cell>
          <cell r="IE161">
            <v>0</v>
          </cell>
          <cell r="IF161">
            <v>0</v>
          </cell>
          <cell r="IG161">
            <v>0</v>
          </cell>
          <cell r="IH161">
            <v>0</v>
          </cell>
          <cell r="II161">
            <v>0</v>
          </cell>
          <cell r="IJ161">
            <v>0</v>
          </cell>
          <cell r="IK161">
            <v>0</v>
          </cell>
          <cell r="IL161">
            <v>0</v>
          </cell>
          <cell r="IM161">
            <v>0</v>
          </cell>
          <cell r="IN161">
            <v>0</v>
          </cell>
          <cell r="IO161">
            <v>0</v>
          </cell>
          <cell r="IP161">
            <v>0</v>
          </cell>
          <cell r="IQ161">
            <v>0</v>
          </cell>
          <cell r="IR161">
            <v>0</v>
          </cell>
        </row>
        <row r="162">
          <cell r="A162" t="str">
            <v>M_PK1100.01.08.03</v>
          </cell>
          <cell r="B162" t="str">
            <v>Приобретение оборудования, не требующего монтажа (КАМАЗ автоцистерна для питьевой воды- 1шт., Автомобиль повышенной проходимости 4х4 -5 шт.)</v>
          </cell>
          <cell r="C162" t="str">
            <v>Приобретение</v>
          </cell>
          <cell r="D162" t="str">
            <v>Приобретение</v>
          </cell>
          <cell r="E162" t="str">
            <v>1.6</v>
          </cell>
          <cell r="F162" t="str">
            <v>6</v>
          </cell>
          <cell r="G162" t="str">
            <v>06. Прочие инвестиционные проекты</v>
          </cell>
          <cell r="H162">
            <v>2026</v>
          </cell>
          <cell r="I162">
            <v>2026</v>
          </cell>
          <cell r="J162">
            <v>2026</v>
          </cell>
          <cell r="K162">
            <v>0</v>
          </cell>
          <cell r="L162">
            <v>0</v>
          </cell>
          <cell r="M162">
            <v>0</v>
          </cell>
          <cell r="N162">
            <v>0</v>
          </cell>
          <cell r="O162">
            <v>0</v>
          </cell>
          <cell r="P162">
            <v>0</v>
          </cell>
          <cell r="Q162">
            <v>0</v>
          </cell>
          <cell r="R162">
            <v>0</v>
          </cell>
          <cell r="S162">
            <v>0</v>
          </cell>
          <cell r="T162" t="str">
            <v/>
          </cell>
          <cell r="V162" t="str">
            <v/>
          </cell>
          <cell r="W162" t="str">
            <v/>
          </cell>
          <cell r="X162" t="str">
            <v/>
          </cell>
          <cell r="Y162" t="str">
            <v/>
          </cell>
          <cell r="Z162" t="str">
            <v/>
          </cell>
          <cell r="AA162" t="str">
            <v/>
          </cell>
          <cell r="AB162" t="str">
            <v/>
          </cell>
          <cell r="AC162" t="str">
            <v xml:space="preserve"> </v>
          </cell>
          <cell r="AD162" t="str">
            <v xml:space="preserve">        </v>
          </cell>
          <cell r="AE162">
            <v>0</v>
          </cell>
          <cell r="AF162">
            <v>0</v>
          </cell>
          <cell r="AG162">
            <v>0</v>
          </cell>
          <cell r="AH162">
            <v>0</v>
          </cell>
          <cell r="AI162">
            <v>0</v>
          </cell>
          <cell r="AJ162">
            <v>0</v>
          </cell>
          <cell r="AK162">
            <v>0</v>
          </cell>
          <cell r="AL162">
            <v>0</v>
          </cell>
          <cell r="AM162">
            <v>0</v>
          </cell>
          <cell r="AN162">
            <v>6</v>
          </cell>
          <cell r="AO162">
            <v>0</v>
          </cell>
          <cell r="AP162" t="str">
            <v>Н</v>
          </cell>
          <cell r="AQ162">
            <v>0</v>
          </cell>
          <cell r="AR162">
            <v>16.524972040000002</v>
          </cell>
          <cell r="AS162">
            <v>16.524972000000002</v>
          </cell>
          <cell r="AT162">
            <v>0</v>
          </cell>
          <cell r="AU162">
            <v>0</v>
          </cell>
          <cell r="AV162">
            <v>0</v>
          </cell>
          <cell r="AW162">
            <v>0</v>
          </cell>
          <cell r="AX162">
            <v>0</v>
          </cell>
          <cell r="AY162">
            <v>16.524972040000002</v>
          </cell>
          <cell r="AZ162">
            <v>0</v>
          </cell>
          <cell r="BA162">
            <v>0</v>
          </cell>
          <cell r="BB162">
            <v>13.770810033333335</v>
          </cell>
          <cell r="BC162">
            <v>0</v>
          </cell>
          <cell r="BD162">
            <v>0</v>
          </cell>
          <cell r="BE162">
            <v>13.770810033333335</v>
          </cell>
          <cell r="BF162">
            <v>0</v>
          </cell>
          <cell r="BG162">
            <v>0</v>
          </cell>
          <cell r="BH162">
            <v>0</v>
          </cell>
          <cell r="BI162">
            <v>0</v>
          </cell>
          <cell r="BJ162">
            <v>0</v>
          </cell>
          <cell r="BK162">
            <v>0</v>
          </cell>
          <cell r="BL162">
            <v>0</v>
          </cell>
          <cell r="BM162">
            <v>13.770810033333335</v>
          </cell>
          <cell r="BN162">
            <v>0</v>
          </cell>
          <cell r="BO162">
            <v>0</v>
          </cell>
          <cell r="BP162">
            <v>13.770810033333335</v>
          </cell>
          <cell r="BQ162">
            <v>0</v>
          </cell>
          <cell r="BR162">
            <v>0</v>
          </cell>
          <cell r="BS162">
            <v>0</v>
          </cell>
          <cell r="BT162">
            <v>0</v>
          </cell>
          <cell r="BU162">
            <v>0</v>
          </cell>
          <cell r="BV162">
            <v>13.770810033333335</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0</v>
          </cell>
          <cell r="FD162">
            <v>0</v>
          </cell>
          <cell r="FE162">
            <v>0</v>
          </cell>
          <cell r="FF162">
            <v>0</v>
          </cell>
          <cell r="FG162">
            <v>0</v>
          </cell>
          <cell r="FH162">
            <v>0</v>
          </cell>
          <cell r="FI162">
            <v>0</v>
          </cell>
          <cell r="FJ162">
            <v>0</v>
          </cell>
          <cell r="FK162">
            <v>0</v>
          </cell>
          <cell r="FL162">
            <v>0</v>
          </cell>
          <cell r="FM162">
            <v>0</v>
          </cell>
          <cell r="FN162">
            <v>0</v>
          </cell>
          <cell r="FO162">
            <v>0</v>
          </cell>
          <cell r="FP162">
            <v>0</v>
          </cell>
          <cell r="FQ162">
            <v>0</v>
          </cell>
          <cell r="FR162">
            <v>0</v>
          </cell>
          <cell r="FS162">
            <v>0</v>
          </cell>
          <cell r="FT162">
            <v>0</v>
          </cell>
          <cell r="FU162">
            <v>0</v>
          </cell>
          <cell r="FV162">
            <v>0</v>
          </cell>
          <cell r="FW162">
            <v>0</v>
          </cell>
          <cell r="FX162">
            <v>0</v>
          </cell>
          <cell r="FY162">
            <v>0</v>
          </cell>
          <cell r="FZ162">
            <v>0</v>
          </cell>
          <cell r="GA162">
            <v>0</v>
          </cell>
          <cell r="GB162">
            <v>0</v>
          </cell>
          <cell r="GC162">
            <v>0</v>
          </cell>
          <cell r="GD162">
            <v>0</v>
          </cell>
          <cell r="GE162">
            <v>0</v>
          </cell>
          <cell r="GF162">
            <v>0</v>
          </cell>
          <cell r="GG162">
            <v>0</v>
          </cell>
          <cell r="GH162">
            <v>0</v>
          </cell>
          <cell r="GI162">
            <v>0</v>
          </cell>
          <cell r="GJ162">
            <v>0</v>
          </cell>
          <cell r="GK162">
            <v>0</v>
          </cell>
          <cell r="GL162">
            <v>0</v>
          </cell>
          <cell r="GM162">
            <v>0</v>
          </cell>
          <cell r="GN162">
            <v>6</v>
          </cell>
          <cell r="GO162">
            <v>0</v>
          </cell>
          <cell r="GP162">
            <v>0</v>
          </cell>
          <cell r="GQ162">
            <v>0</v>
          </cell>
          <cell r="GR162">
            <v>0</v>
          </cell>
          <cell r="GS162">
            <v>0</v>
          </cell>
          <cell r="GT162">
            <v>0</v>
          </cell>
          <cell r="GU162">
            <v>0</v>
          </cell>
          <cell r="GV162">
            <v>0</v>
          </cell>
          <cell r="GW162">
            <v>0</v>
          </cell>
          <cell r="GX162">
            <v>0</v>
          </cell>
          <cell r="GY162">
            <v>6</v>
          </cell>
          <cell r="GZ162">
            <v>0</v>
          </cell>
          <cell r="HA162">
            <v>0</v>
          </cell>
          <cell r="HB162">
            <v>0</v>
          </cell>
          <cell r="HC162">
            <v>0</v>
          </cell>
          <cell r="HD162">
            <v>0</v>
          </cell>
          <cell r="HE162">
            <v>0</v>
          </cell>
          <cell r="HF162">
            <v>0</v>
          </cell>
          <cell r="HG162">
            <v>0</v>
          </cell>
          <cell r="HH162">
            <v>0</v>
          </cell>
          <cell r="HI162">
            <v>0</v>
          </cell>
          <cell r="HJ162">
            <v>0</v>
          </cell>
          <cell r="HK162">
            <v>0</v>
          </cell>
          <cell r="HL162">
            <v>0</v>
          </cell>
          <cell r="HM162">
            <v>0</v>
          </cell>
          <cell r="HN162">
            <v>0</v>
          </cell>
          <cell r="HO162">
            <v>0</v>
          </cell>
          <cell r="HP162">
            <v>0</v>
          </cell>
          <cell r="HQ162">
            <v>0</v>
          </cell>
          <cell r="HR162">
            <v>0</v>
          </cell>
          <cell r="HS162">
            <v>0</v>
          </cell>
          <cell r="HT162">
            <v>0</v>
          </cell>
          <cell r="HU162">
            <v>0</v>
          </cell>
          <cell r="HV162">
            <v>0</v>
          </cell>
          <cell r="HW162">
            <v>0</v>
          </cell>
          <cell r="HX162">
            <v>0</v>
          </cell>
          <cell r="HY162">
            <v>0</v>
          </cell>
          <cell r="HZ162">
            <v>0</v>
          </cell>
          <cell r="IA162">
            <v>0</v>
          </cell>
          <cell r="IB162">
            <v>0</v>
          </cell>
          <cell r="IC162">
            <v>0</v>
          </cell>
          <cell r="ID162">
            <v>0</v>
          </cell>
          <cell r="IE162">
            <v>0</v>
          </cell>
          <cell r="IF162">
            <v>0</v>
          </cell>
          <cell r="IG162">
            <v>0</v>
          </cell>
          <cell r="IH162">
            <v>0</v>
          </cell>
          <cell r="II162">
            <v>0</v>
          </cell>
          <cell r="IJ162">
            <v>0</v>
          </cell>
          <cell r="IK162">
            <v>0</v>
          </cell>
          <cell r="IL162">
            <v>0</v>
          </cell>
          <cell r="IM162">
            <v>0</v>
          </cell>
          <cell r="IN162">
            <v>0</v>
          </cell>
          <cell r="IO162">
            <v>0</v>
          </cell>
          <cell r="IP162">
            <v>0</v>
          </cell>
          <cell r="IQ162">
            <v>0</v>
          </cell>
          <cell r="IR162">
            <v>0</v>
          </cell>
        </row>
        <row r="163">
          <cell r="A163" t="str">
            <v>M_PK1100.07.01.01</v>
          </cell>
          <cell r="B163" t="str">
            <v>Приобретение оборудования, не требующего монтажа (Устройство электроосмотической сушки изоляции обмоток трансформаторов-1 шт,  Охладитель-увлажнитель воздуха испарительный мобильный -1 шт.,  Мультианализатор элегаза с системой рециркуляции- 1 шт.)</v>
          </cell>
          <cell r="C163" t="str">
            <v>Приобретение</v>
          </cell>
          <cell r="D163" t="str">
            <v>Приобретение</v>
          </cell>
          <cell r="E163" t="str">
            <v>1.6</v>
          </cell>
          <cell r="F163" t="str">
            <v>6</v>
          </cell>
          <cell r="G163" t="str">
            <v>06. Прочие инвестиционные проекты</v>
          </cell>
          <cell r="H163">
            <v>2022</v>
          </cell>
          <cell r="I163">
            <v>2023</v>
          </cell>
          <cell r="J163">
            <v>2023</v>
          </cell>
          <cell r="K163">
            <v>0</v>
          </cell>
          <cell r="L163">
            <v>0</v>
          </cell>
          <cell r="M163">
            <v>0</v>
          </cell>
          <cell r="N163">
            <v>0</v>
          </cell>
          <cell r="O163">
            <v>0</v>
          </cell>
          <cell r="P163">
            <v>0</v>
          </cell>
          <cell r="Q163">
            <v>0</v>
          </cell>
          <cell r="R163">
            <v>0</v>
          </cell>
          <cell r="S163">
            <v>0</v>
          </cell>
          <cell r="T163" t="str">
            <v/>
          </cell>
          <cell r="V163" t="str">
            <v/>
          </cell>
          <cell r="W163" t="str">
            <v/>
          </cell>
          <cell r="X163" t="str">
            <v/>
          </cell>
          <cell r="Y163" t="str">
            <v/>
          </cell>
          <cell r="Z163" t="str">
            <v/>
          </cell>
          <cell r="AA163" t="str">
            <v/>
          </cell>
          <cell r="AB163" t="str">
            <v/>
          </cell>
          <cell r="AC163" t="str">
            <v xml:space="preserve"> </v>
          </cell>
          <cell r="AD163" t="str">
            <v xml:space="preserve">        </v>
          </cell>
          <cell r="AE163">
            <v>0</v>
          </cell>
          <cell r="AF163">
            <v>0</v>
          </cell>
          <cell r="AG163">
            <v>0</v>
          </cell>
          <cell r="AH163">
            <v>0</v>
          </cell>
          <cell r="AI163">
            <v>0</v>
          </cell>
          <cell r="AJ163">
            <v>0</v>
          </cell>
          <cell r="AK163">
            <v>0</v>
          </cell>
          <cell r="AL163">
            <v>0</v>
          </cell>
          <cell r="AM163">
            <v>0</v>
          </cell>
          <cell r="AN163">
            <v>3</v>
          </cell>
          <cell r="AO163">
            <v>0</v>
          </cell>
          <cell r="AP163" t="str">
            <v>Н</v>
          </cell>
          <cell r="AQ163">
            <v>0</v>
          </cell>
          <cell r="AR163">
            <v>2.9878008300000003</v>
          </cell>
          <cell r="AS163">
            <v>0</v>
          </cell>
          <cell r="AT163">
            <v>0</v>
          </cell>
          <cell r="AU163">
            <v>0.18</v>
          </cell>
          <cell r="AV163">
            <v>2.8078008300000001</v>
          </cell>
          <cell r="AW163">
            <v>0</v>
          </cell>
          <cell r="AX163">
            <v>0</v>
          </cell>
          <cell r="AY163">
            <v>0</v>
          </cell>
          <cell r="AZ163">
            <v>0</v>
          </cell>
          <cell r="BA163">
            <v>0</v>
          </cell>
          <cell r="BB163">
            <v>2.489834025</v>
          </cell>
          <cell r="BC163">
            <v>0</v>
          </cell>
          <cell r="BD163">
            <v>0</v>
          </cell>
          <cell r="BE163">
            <v>2.489834025</v>
          </cell>
          <cell r="BF163">
            <v>0</v>
          </cell>
          <cell r="BG163">
            <v>0</v>
          </cell>
          <cell r="BH163">
            <v>0</v>
          </cell>
          <cell r="BI163">
            <v>0.15</v>
          </cell>
          <cell r="BJ163">
            <v>2.339834025</v>
          </cell>
          <cell r="BK163">
            <v>0</v>
          </cell>
          <cell r="BL163">
            <v>0</v>
          </cell>
          <cell r="BM163">
            <v>0</v>
          </cell>
          <cell r="BN163">
            <v>0</v>
          </cell>
          <cell r="BO163">
            <v>0</v>
          </cell>
          <cell r="BP163">
            <v>2.489834025</v>
          </cell>
          <cell r="BQ163">
            <v>0</v>
          </cell>
          <cell r="BR163">
            <v>0.15</v>
          </cell>
          <cell r="BS163">
            <v>2.339834025</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cell r="DA163">
            <v>0</v>
          </cell>
          <cell r="DB163">
            <v>0</v>
          </cell>
          <cell r="DC163">
            <v>0</v>
          </cell>
          <cell r="DD163">
            <v>1</v>
          </cell>
          <cell r="DE163">
            <v>0</v>
          </cell>
          <cell r="DF163">
            <v>0</v>
          </cell>
          <cell r="DG163">
            <v>0</v>
          </cell>
          <cell r="DH163">
            <v>0</v>
          </cell>
          <cell r="DI163">
            <v>0</v>
          </cell>
          <cell r="DJ163">
            <v>0</v>
          </cell>
          <cell r="DK163">
            <v>0</v>
          </cell>
          <cell r="DL163">
            <v>0</v>
          </cell>
          <cell r="DM163">
            <v>0</v>
          </cell>
          <cell r="DN163">
            <v>0</v>
          </cell>
          <cell r="DO163">
            <v>1</v>
          </cell>
          <cell r="DP163">
            <v>0</v>
          </cell>
          <cell r="DQ163">
            <v>0</v>
          </cell>
          <cell r="DR163">
            <v>0</v>
          </cell>
          <cell r="DS163">
            <v>0</v>
          </cell>
          <cell r="DT163">
            <v>0</v>
          </cell>
          <cell r="DU163">
            <v>0</v>
          </cell>
          <cell r="DV163">
            <v>0</v>
          </cell>
          <cell r="DW163">
            <v>0</v>
          </cell>
          <cell r="DX163">
            <v>0</v>
          </cell>
          <cell r="DY163">
            <v>0</v>
          </cell>
          <cell r="DZ163">
            <v>2</v>
          </cell>
          <cell r="EA163">
            <v>0</v>
          </cell>
          <cell r="EB163">
            <v>0</v>
          </cell>
          <cell r="EC163">
            <v>0</v>
          </cell>
          <cell r="ED163">
            <v>0</v>
          </cell>
          <cell r="EE163">
            <v>0</v>
          </cell>
          <cell r="EF163">
            <v>0</v>
          </cell>
          <cell r="EG163">
            <v>0</v>
          </cell>
          <cell r="EH163">
            <v>0</v>
          </cell>
          <cell r="EI163">
            <v>0</v>
          </cell>
          <cell r="EJ163">
            <v>0</v>
          </cell>
          <cell r="EK163">
            <v>2</v>
          </cell>
          <cell r="EL163">
            <v>2</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0</v>
          </cell>
          <cell r="FH163">
            <v>0</v>
          </cell>
          <cell r="FI163">
            <v>0</v>
          </cell>
          <cell r="FJ163">
            <v>0</v>
          </cell>
          <cell r="FK163">
            <v>0</v>
          </cell>
          <cell r="FL163">
            <v>0</v>
          </cell>
          <cell r="FM163">
            <v>0</v>
          </cell>
          <cell r="FN163">
            <v>0</v>
          </cell>
          <cell r="FO163">
            <v>0</v>
          </cell>
          <cell r="FP163">
            <v>0</v>
          </cell>
          <cell r="FQ163">
            <v>0</v>
          </cell>
          <cell r="FR163">
            <v>0</v>
          </cell>
          <cell r="FS163">
            <v>0</v>
          </cell>
          <cell r="FT163">
            <v>0</v>
          </cell>
          <cell r="FU163">
            <v>0</v>
          </cell>
          <cell r="FV163">
            <v>0</v>
          </cell>
          <cell r="FW163">
            <v>0</v>
          </cell>
          <cell r="FX163">
            <v>0</v>
          </cell>
          <cell r="FY163">
            <v>0</v>
          </cell>
          <cell r="FZ163">
            <v>0</v>
          </cell>
          <cell r="GA163">
            <v>0</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0</v>
          </cell>
          <cell r="HK163">
            <v>0</v>
          </cell>
          <cell r="HL163">
            <v>0</v>
          </cell>
          <cell r="HM163">
            <v>0</v>
          </cell>
          <cell r="HN163">
            <v>0</v>
          </cell>
          <cell r="HO163">
            <v>0</v>
          </cell>
          <cell r="HP163">
            <v>0</v>
          </cell>
          <cell r="HQ163">
            <v>0</v>
          </cell>
          <cell r="HR163">
            <v>0</v>
          </cell>
          <cell r="HS163">
            <v>0</v>
          </cell>
          <cell r="HT163">
            <v>0</v>
          </cell>
          <cell r="HU163">
            <v>0</v>
          </cell>
          <cell r="HV163">
            <v>0</v>
          </cell>
          <cell r="HW163">
            <v>0</v>
          </cell>
          <cell r="HX163">
            <v>0</v>
          </cell>
          <cell r="HY163">
            <v>0</v>
          </cell>
          <cell r="HZ163">
            <v>0</v>
          </cell>
          <cell r="IA163">
            <v>0</v>
          </cell>
          <cell r="IB163">
            <v>0</v>
          </cell>
          <cell r="IC163">
            <v>0</v>
          </cell>
          <cell r="ID163">
            <v>0</v>
          </cell>
          <cell r="IE163">
            <v>0</v>
          </cell>
          <cell r="IF163">
            <v>0</v>
          </cell>
          <cell r="IG163">
            <v>0</v>
          </cell>
          <cell r="IH163">
            <v>0</v>
          </cell>
          <cell r="II163">
            <v>0</v>
          </cell>
          <cell r="IJ163">
            <v>0</v>
          </cell>
          <cell r="IK163">
            <v>0</v>
          </cell>
          <cell r="IL163">
            <v>0</v>
          </cell>
          <cell r="IM163">
            <v>0</v>
          </cell>
          <cell r="IN163">
            <v>0</v>
          </cell>
          <cell r="IO163">
            <v>0</v>
          </cell>
          <cell r="IP163">
            <v>0</v>
          </cell>
          <cell r="IQ163">
            <v>0</v>
          </cell>
          <cell r="IR163">
            <v>0</v>
          </cell>
        </row>
        <row r="164">
          <cell r="A164" t="str">
            <v>M_PK1100.07.01.02</v>
          </cell>
          <cell r="B164" t="str">
            <v>Приобретение оборудования, не требующего монтажа  (Электронный регистрирующий мультиметр -1 шт.; Микромиллиомметр ИКС-1А «Энергетик»-1 шт.)</v>
          </cell>
          <cell r="C164" t="str">
            <v>Приобретение</v>
          </cell>
          <cell r="D164" t="str">
            <v>Приобретение</v>
          </cell>
          <cell r="E164" t="str">
            <v>1.6</v>
          </cell>
          <cell r="F164" t="str">
            <v>6</v>
          </cell>
          <cell r="G164" t="str">
            <v>06. Прочие инвестиционные проекты</v>
          </cell>
          <cell r="H164" t="str">
            <v>нд</v>
          </cell>
          <cell r="I164" t="str">
            <v>нд</v>
          </cell>
          <cell r="J164" t="str">
            <v>нд</v>
          </cell>
          <cell r="K164">
            <v>0</v>
          </cell>
          <cell r="L164">
            <v>0</v>
          </cell>
          <cell r="M164">
            <v>0</v>
          </cell>
          <cell r="N164">
            <v>0</v>
          </cell>
          <cell r="O164">
            <v>0</v>
          </cell>
          <cell r="P164">
            <v>0</v>
          </cell>
          <cell r="Q164">
            <v>0</v>
          </cell>
          <cell r="R164">
            <v>0</v>
          </cell>
          <cell r="S164">
            <v>0</v>
          </cell>
          <cell r="T164" t="str">
            <v/>
          </cell>
          <cell r="V164" t="str">
            <v/>
          </cell>
          <cell r="W164" t="str">
            <v/>
          </cell>
          <cell r="X164" t="str">
            <v/>
          </cell>
          <cell r="Y164" t="str">
            <v/>
          </cell>
          <cell r="Z164" t="str">
            <v/>
          </cell>
          <cell r="AA164" t="str">
            <v/>
          </cell>
          <cell r="AB164" t="str">
            <v/>
          </cell>
          <cell r="AC164" t="str">
            <v xml:space="preserve"> </v>
          </cell>
          <cell r="AD164" t="str">
            <v xml:space="preserve">        </v>
          </cell>
          <cell r="AE164">
            <v>0</v>
          </cell>
          <cell r="AF164">
            <v>0</v>
          </cell>
          <cell r="AG164">
            <v>0</v>
          </cell>
          <cell r="AH164">
            <v>0</v>
          </cell>
          <cell r="AI164">
            <v>0</v>
          </cell>
          <cell r="AJ164">
            <v>0</v>
          </cell>
          <cell r="AK164">
            <v>0</v>
          </cell>
          <cell r="AL164">
            <v>0</v>
          </cell>
          <cell r="AM164">
            <v>0</v>
          </cell>
          <cell r="AN164">
            <v>0</v>
          </cell>
          <cell r="AO164">
            <v>0</v>
          </cell>
          <cell r="AP164" t="str">
            <v>И</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0</v>
          </cell>
          <cell r="FD164">
            <v>0</v>
          </cell>
          <cell r="FE164">
            <v>0</v>
          </cell>
          <cell r="FF164">
            <v>0</v>
          </cell>
          <cell r="FG164">
            <v>0</v>
          </cell>
          <cell r="FH164">
            <v>0</v>
          </cell>
          <cell r="FI164">
            <v>0</v>
          </cell>
          <cell r="FJ164">
            <v>0</v>
          </cell>
          <cell r="FK164">
            <v>0</v>
          </cell>
          <cell r="FL164">
            <v>0</v>
          </cell>
          <cell r="FM164">
            <v>0</v>
          </cell>
          <cell r="FN164">
            <v>0</v>
          </cell>
          <cell r="FO164">
            <v>0</v>
          </cell>
          <cell r="FP164">
            <v>0</v>
          </cell>
          <cell r="FQ164">
            <v>0</v>
          </cell>
          <cell r="FR164">
            <v>1</v>
          </cell>
          <cell r="FS164">
            <v>0</v>
          </cell>
          <cell r="FT164">
            <v>0</v>
          </cell>
          <cell r="FU164">
            <v>0</v>
          </cell>
          <cell r="FV164">
            <v>0</v>
          </cell>
          <cell r="FW164">
            <v>0</v>
          </cell>
          <cell r="FX164">
            <v>0</v>
          </cell>
          <cell r="FY164">
            <v>0</v>
          </cell>
          <cell r="FZ164">
            <v>0</v>
          </cell>
          <cell r="GA164">
            <v>0</v>
          </cell>
          <cell r="GB164">
            <v>0</v>
          </cell>
          <cell r="GC164">
            <v>1</v>
          </cell>
          <cell r="GD164">
            <v>0</v>
          </cell>
          <cell r="GE164">
            <v>0</v>
          </cell>
          <cell r="GF164">
            <v>0</v>
          </cell>
          <cell r="GG164">
            <v>0</v>
          </cell>
          <cell r="GH164">
            <v>0</v>
          </cell>
          <cell r="GI164">
            <v>0</v>
          </cell>
          <cell r="GJ164">
            <v>0</v>
          </cell>
          <cell r="GK164">
            <v>0</v>
          </cell>
          <cell r="GL164">
            <v>0</v>
          </cell>
          <cell r="GM164">
            <v>0</v>
          </cell>
          <cell r="GN164">
            <v>0</v>
          </cell>
          <cell r="GO164">
            <v>0</v>
          </cell>
          <cell r="GP164">
            <v>0</v>
          </cell>
          <cell r="GQ164">
            <v>0</v>
          </cell>
          <cell r="GR164">
            <v>0</v>
          </cell>
          <cell r="GS164">
            <v>0</v>
          </cell>
          <cell r="GT164">
            <v>0</v>
          </cell>
          <cell r="GU164">
            <v>0</v>
          </cell>
          <cell r="GV164">
            <v>0</v>
          </cell>
          <cell r="GW164">
            <v>0</v>
          </cell>
          <cell r="GX164">
            <v>0</v>
          </cell>
          <cell r="GY164">
            <v>0</v>
          </cell>
          <cell r="GZ164">
            <v>0</v>
          </cell>
          <cell r="HA164">
            <v>0</v>
          </cell>
          <cell r="HB164">
            <v>0</v>
          </cell>
          <cell r="HC164">
            <v>0</v>
          </cell>
          <cell r="HD164">
            <v>0</v>
          </cell>
          <cell r="HE164">
            <v>0</v>
          </cell>
          <cell r="HF164">
            <v>0</v>
          </cell>
          <cell r="HG164">
            <v>0</v>
          </cell>
          <cell r="HH164">
            <v>0</v>
          </cell>
          <cell r="HI164">
            <v>0</v>
          </cell>
          <cell r="HJ164">
            <v>0</v>
          </cell>
          <cell r="HK164">
            <v>0</v>
          </cell>
          <cell r="HL164">
            <v>0</v>
          </cell>
          <cell r="HM164">
            <v>0</v>
          </cell>
          <cell r="HN164">
            <v>0</v>
          </cell>
          <cell r="HO164">
            <v>0</v>
          </cell>
          <cell r="HP164">
            <v>0</v>
          </cell>
          <cell r="HQ164">
            <v>0</v>
          </cell>
          <cell r="HR164">
            <v>0</v>
          </cell>
          <cell r="HS164">
            <v>0</v>
          </cell>
          <cell r="HT164">
            <v>0</v>
          </cell>
          <cell r="HU164">
            <v>0</v>
          </cell>
          <cell r="HV164">
            <v>0</v>
          </cell>
          <cell r="HW164">
            <v>0</v>
          </cell>
          <cell r="HX164">
            <v>0</v>
          </cell>
          <cell r="HY164">
            <v>0</v>
          </cell>
          <cell r="HZ164">
            <v>0</v>
          </cell>
          <cell r="IA164">
            <v>0</v>
          </cell>
          <cell r="IB164">
            <v>0</v>
          </cell>
          <cell r="IC164">
            <v>0</v>
          </cell>
          <cell r="ID164">
            <v>0</v>
          </cell>
          <cell r="IE164">
            <v>0</v>
          </cell>
          <cell r="IF164">
            <v>0</v>
          </cell>
          <cell r="IG164">
            <v>0</v>
          </cell>
          <cell r="IH164">
            <v>0</v>
          </cell>
          <cell r="II164">
            <v>0</v>
          </cell>
          <cell r="IJ164">
            <v>0</v>
          </cell>
          <cell r="IK164">
            <v>0</v>
          </cell>
          <cell r="IL164">
            <v>0</v>
          </cell>
          <cell r="IM164">
            <v>0</v>
          </cell>
          <cell r="IN164">
            <v>0</v>
          </cell>
          <cell r="IO164">
            <v>0</v>
          </cell>
          <cell r="IP164">
            <v>0</v>
          </cell>
          <cell r="IQ164">
            <v>0</v>
          </cell>
          <cell r="IR164">
            <v>0</v>
          </cell>
        </row>
        <row r="165">
          <cell r="A165" t="str">
            <v>M_PK1100.07.01.03</v>
          </cell>
          <cell r="B165" t="str">
            <v>Приобретение оборудования, не требующего монтажа  ( Анализатор состояния изоляции-1 шт.)</v>
          </cell>
          <cell r="C165" t="str">
            <v>Приобретение</v>
          </cell>
          <cell r="D165" t="str">
            <v>Приобретение</v>
          </cell>
          <cell r="E165" t="str">
            <v>1.6</v>
          </cell>
          <cell r="F165" t="str">
            <v>6</v>
          </cell>
          <cell r="G165" t="str">
            <v>06. Прочие инвестиционные проекты</v>
          </cell>
          <cell r="H165">
            <v>2027</v>
          </cell>
          <cell r="I165">
            <v>2027</v>
          </cell>
          <cell r="J165">
            <v>2027</v>
          </cell>
          <cell r="K165">
            <v>0</v>
          </cell>
          <cell r="L165">
            <v>0</v>
          </cell>
          <cell r="M165">
            <v>0</v>
          </cell>
          <cell r="N165">
            <v>0</v>
          </cell>
          <cell r="O165">
            <v>0</v>
          </cell>
          <cell r="P165">
            <v>0</v>
          </cell>
          <cell r="Q165">
            <v>0</v>
          </cell>
          <cell r="R165">
            <v>0</v>
          </cell>
          <cell r="S165">
            <v>0</v>
          </cell>
          <cell r="T165" t="str">
            <v/>
          </cell>
          <cell r="V165" t="str">
            <v/>
          </cell>
          <cell r="W165" t="str">
            <v/>
          </cell>
          <cell r="X165" t="str">
            <v/>
          </cell>
          <cell r="Y165" t="str">
            <v/>
          </cell>
          <cell r="Z165" t="str">
            <v/>
          </cell>
          <cell r="AA165" t="str">
            <v/>
          </cell>
          <cell r="AB165" t="str">
            <v/>
          </cell>
          <cell r="AC165" t="str">
            <v xml:space="preserve"> </v>
          </cell>
          <cell r="AD165" t="str">
            <v xml:space="preserve">        </v>
          </cell>
          <cell r="AE165">
            <v>0</v>
          </cell>
          <cell r="AF165">
            <v>0</v>
          </cell>
          <cell r="AG165">
            <v>0</v>
          </cell>
          <cell r="AH165">
            <v>0</v>
          </cell>
          <cell r="AI165">
            <v>0</v>
          </cell>
          <cell r="AJ165">
            <v>0</v>
          </cell>
          <cell r="AK165">
            <v>0</v>
          </cell>
          <cell r="AL165">
            <v>0</v>
          </cell>
          <cell r="AM165">
            <v>0</v>
          </cell>
          <cell r="AN165">
            <v>1</v>
          </cell>
          <cell r="AO165">
            <v>0</v>
          </cell>
          <cell r="AP165" t="str">
            <v>Н</v>
          </cell>
          <cell r="AQ165">
            <v>0</v>
          </cell>
          <cell r="AR165">
            <v>7.6935169999999999</v>
          </cell>
          <cell r="AS165">
            <v>7.6935169999999999</v>
          </cell>
          <cell r="AT165">
            <v>0</v>
          </cell>
          <cell r="AU165">
            <v>0</v>
          </cell>
          <cell r="AV165">
            <v>0</v>
          </cell>
          <cell r="AW165">
            <v>0</v>
          </cell>
          <cell r="AX165">
            <v>0</v>
          </cell>
          <cell r="AY165">
            <v>0</v>
          </cell>
          <cell r="AZ165">
            <v>7.6935169999999999</v>
          </cell>
          <cell r="BA165">
            <v>0</v>
          </cell>
          <cell r="BB165">
            <v>6.4112641666666672</v>
          </cell>
          <cell r="BC165">
            <v>0</v>
          </cell>
          <cell r="BD165">
            <v>0</v>
          </cell>
          <cell r="BE165">
            <v>6.4112641666666672</v>
          </cell>
          <cell r="BF165">
            <v>0</v>
          </cell>
          <cell r="BG165">
            <v>0</v>
          </cell>
          <cell r="BH165">
            <v>0</v>
          </cell>
          <cell r="BI165">
            <v>0</v>
          </cell>
          <cell r="BJ165">
            <v>0</v>
          </cell>
          <cell r="BK165">
            <v>0</v>
          </cell>
          <cell r="BL165">
            <v>0</v>
          </cell>
          <cell r="BM165">
            <v>0</v>
          </cell>
          <cell r="BN165">
            <v>6.4112641666666672</v>
          </cell>
          <cell r="BO165">
            <v>0</v>
          </cell>
          <cell r="BP165">
            <v>6.4112641666666672</v>
          </cell>
          <cell r="BQ165">
            <v>0</v>
          </cell>
          <cell r="BR165">
            <v>0</v>
          </cell>
          <cell r="BS165">
            <v>0</v>
          </cell>
          <cell r="BT165">
            <v>0</v>
          </cell>
          <cell r="BU165">
            <v>0</v>
          </cell>
          <cell r="BV165">
            <v>0</v>
          </cell>
          <cell r="BW165">
            <v>6.4112641666666672</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0</v>
          </cell>
          <cell r="FH165">
            <v>0</v>
          </cell>
          <cell r="FI165">
            <v>0</v>
          </cell>
          <cell r="FJ165">
            <v>0</v>
          </cell>
          <cell r="FK165">
            <v>0</v>
          </cell>
          <cell r="FL165">
            <v>0</v>
          </cell>
          <cell r="FM165">
            <v>0</v>
          </cell>
          <cell r="FN165">
            <v>0</v>
          </cell>
          <cell r="FO165">
            <v>0</v>
          </cell>
          <cell r="FP165">
            <v>0</v>
          </cell>
          <cell r="FQ165">
            <v>0</v>
          </cell>
          <cell r="FR165">
            <v>0</v>
          </cell>
          <cell r="FS165">
            <v>0</v>
          </cell>
          <cell r="FT165">
            <v>0</v>
          </cell>
          <cell r="FU165">
            <v>0</v>
          </cell>
          <cell r="FV165">
            <v>0</v>
          </cell>
          <cell r="FW165">
            <v>0</v>
          </cell>
          <cell r="FX165">
            <v>0</v>
          </cell>
          <cell r="FY165">
            <v>0</v>
          </cell>
          <cell r="FZ165">
            <v>0</v>
          </cell>
          <cell r="GA165">
            <v>0</v>
          </cell>
          <cell r="GB165">
            <v>0</v>
          </cell>
          <cell r="GC165">
            <v>0</v>
          </cell>
          <cell r="GD165">
            <v>0</v>
          </cell>
          <cell r="GE165">
            <v>0</v>
          </cell>
          <cell r="GF165">
            <v>0</v>
          </cell>
          <cell r="GG165">
            <v>0</v>
          </cell>
          <cell r="GH165">
            <v>0</v>
          </cell>
          <cell r="GI165">
            <v>0</v>
          </cell>
          <cell r="GJ165">
            <v>0</v>
          </cell>
          <cell r="GK165">
            <v>0</v>
          </cell>
          <cell r="GL165">
            <v>0</v>
          </cell>
          <cell r="GM165">
            <v>0</v>
          </cell>
          <cell r="GN165">
            <v>0</v>
          </cell>
          <cell r="GO165">
            <v>0</v>
          </cell>
          <cell r="GP165">
            <v>0</v>
          </cell>
          <cell r="GQ165">
            <v>0</v>
          </cell>
          <cell r="GR165">
            <v>0</v>
          </cell>
          <cell r="GS165">
            <v>0</v>
          </cell>
          <cell r="GT165">
            <v>0</v>
          </cell>
          <cell r="GU165">
            <v>0</v>
          </cell>
          <cell r="GV165">
            <v>0</v>
          </cell>
          <cell r="GW165">
            <v>0</v>
          </cell>
          <cell r="GX165">
            <v>0</v>
          </cell>
          <cell r="GY165">
            <v>0</v>
          </cell>
          <cell r="GZ165">
            <v>0</v>
          </cell>
          <cell r="HA165">
            <v>0</v>
          </cell>
          <cell r="HB165">
            <v>0</v>
          </cell>
          <cell r="HC165">
            <v>0</v>
          </cell>
          <cell r="HD165">
            <v>0</v>
          </cell>
          <cell r="HE165">
            <v>0</v>
          </cell>
          <cell r="HF165">
            <v>0</v>
          </cell>
          <cell r="HG165">
            <v>0</v>
          </cell>
          <cell r="HH165">
            <v>0</v>
          </cell>
          <cell r="HI165">
            <v>0</v>
          </cell>
          <cell r="HJ165">
            <v>1</v>
          </cell>
          <cell r="HK165">
            <v>0</v>
          </cell>
          <cell r="HL165">
            <v>0</v>
          </cell>
          <cell r="HM165">
            <v>0</v>
          </cell>
          <cell r="HN165">
            <v>0</v>
          </cell>
          <cell r="HO165">
            <v>0</v>
          </cell>
          <cell r="HP165">
            <v>0</v>
          </cell>
          <cell r="HQ165">
            <v>0</v>
          </cell>
          <cell r="HR165">
            <v>0</v>
          </cell>
          <cell r="HS165">
            <v>0</v>
          </cell>
          <cell r="HT165">
            <v>0</v>
          </cell>
          <cell r="HU165">
            <v>1</v>
          </cell>
          <cell r="HV165">
            <v>0</v>
          </cell>
          <cell r="HW165">
            <v>0</v>
          </cell>
          <cell r="HX165">
            <v>0</v>
          </cell>
          <cell r="HY165">
            <v>0</v>
          </cell>
          <cell r="HZ165">
            <v>0</v>
          </cell>
          <cell r="IA165">
            <v>0</v>
          </cell>
          <cell r="IB165">
            <v>0</v>
          </cell>
          <cell r="IC165">
            <v>0</v>
          </cell>
          <cell r="ID165">
            <v>0</v>
          </cell>
          <cell r="IE165">
            <v>0</v>
          </cell>
          <cell r="IF165">
            <v>0</v>
          </cell>
          <cell r="IG165">
            <v>0</v>
          </cell>
          <cell r="IH165">
            <v>0</v>
          </cell>
          <cell r="II165">
            <v>0</v>
          </cell>
          <cell r="IJ165">
            <v>0</v>
          </cell>
          <cell r="IK165">
            <v>0</v>
          </cell>
          <cell r="IL165">
            <v>0</v>
          </cell>
          <cell r="IM165">
            <v>0</v>
          </cell>
          <cell r="IN165">
            <v>0</v>
          </cell>
          <cell r="IO165">
            <v>0</v>
          </cell>
          <cell r="IP165">
            <v>0</v>
          </cell>
          <cell r="IQ165">
            <v>0</v>
          </cell>
          <cell r="IR165">
            <v>0</v>
          </cell>
        </row>
        <row r="166">
          <cell r="A166" t="str">
            <v>M_PK1100.01.03.03</v>
          </cell>
          <cell r="B166" t="str">
            <v xml:space="preserve">Приобретение оборудования, не требующего монтажа (Снегоболотоход- 3 шт.) </v>
          </cell>
          <cell r="C166" t="str">
            <v>Приобретение</v>
          </cell>
          <cell r="D166" t="str">
            <v>Приобретение</v>
          </cell>
          <cell r="E166" t="str">
            <v>1.6</v>
          </cell>
          <cell r="F166" t="str">
            <v>6</v>
          </cell>
          <cell r="G166" t="str">
            <v>06. Прочие инвестиционные проекты</v>
          </cell>
          <cell r="H166">
            <v>2026</v>
          </cell>
          <cell r="I166">
            <v>2026</v>
          </cell>
          <cell r="J166">
            <v>2026</v>
          </cell>
          <cell r="K166">
            <v>0</v>
          </cell>
          <cell r="L166">
            <v>0</v>
          </cell>
          <cell r="M166">
            <v>0</v>
          </cell>
          <cell r="N166">
            <v>0</v>
          </cell>
          <cell r="O166">
            <v>0</v>
          </cell>
          <cell r="P166">
            <v>0</v>
          </cell>
          <cell r="Q166">
            <v>0</v>
          </cell>
          <cell r="R166">
            <v>0</v>
          </cell>
          <cell r="S166">
            <v>0</v>
          </cell>
          <cell r="T166" t="str">
            <v/>
          </cell>
          <cell r="V166" t="str">
            <v/>
          </cell>
          <cell r="W166" t="str">
            <v/>
          </cell>
          <cell r="X166" t="str">
            <v/>
          </cell>
          <cell r="Y166" t="str">
            <v/>
          </cell>
          <cell r="Z166" t="str">
            <v/>
          </cell>
          <cell r="AA166" t="str">
            <v/>
          </cell>
          <cell r="AB166" t="str">
            <v/>
          </cell>
          <cell r="AC166" t="str">
            <v xml:space="preserve"> </v>
          </cell>
          <cell r="AD166" t="str">
            <v xml:space="preserve">        </v>
          </cell>
          <cell r="AE166">
            <v>0</v>
          </cell>
          <cell r="AF166">
            <v>0</v>
          </cell>
          <cell r="AG166">
            <v>0</v>
          </cell>
          <cell r="AH166">
            <v>0</v>
          </cell>
          <cell r="AI166">
            <v>0</v>
          </cell>
          <cell r="AJ166">
            <v>0</v>
          </cell>
          <cell r="AK166">
            <v>0</v>
          </cell>
          <cell r="AL166">
            <v>0</v>
          </cell>
          <cell r="AM166">
            <v>0</v>
          </cell>
          <cell r="AN166">
            <v>3</v>
          </cell>
          <cell r="AO166">
            <v>0</v>
          </cell>
          <cell r="AP166" t="str">
            <v>Н</v>
          </cell>
          <cell r="AQ166">
            <v>0</v>
          </cell>
          <cell r="AR166">
            <v>27.924264539999999</v>
          </cell>
          <cell r="AS166">
            <v>27.9242645</v>
          </cell>
          <cell r="AT166">
            <v>0</v>
          </cell>
          <cell r="AU166">
            <v>0</v>
          </cell>
          <cell r="AV166">
            <v>0</v>
          </cell>
          <cell r="AW166">
            <v>0</v>
          </cell>
          <cell r="AX166">
            <v>0</v>
          </cell>
          <cell r="AY166">
            <v>27.924264539999999</v>
          </cell>
          <cell r="AZ166">
            <v>0</v>
          </cell>
          <cell r="BA166">
            <v>0</v>
          </cell>
          <cell r="BB166">
            <v>23.27022045</v>
          </cell>
          <cell r="BC166">
            <v>0</v>
          </cell>
          <cell r="BD166">
            <v>0</v>
          </cell>
          <cell r="BE166">
            <v>23.27022045</v>
          </cell>
          <cell r="BF166">
            <v>0</v>
          </cell>
          <cell r="BG166">
            <v>0</v>
          </cell>
          <cell r="BH166">
            <v>0</v>
          </cell>
          <cell r="BI166">
            <v>0</v>
          </cell>
          <cell r="BJ166">
            <v>0</v>
          </cell>
          <cell r="BK166">
            <v>0</v>
          </cell>
          <cell r="BL166">
            <v>0</v>
          </cell>
          <cell r="BM166">
            <v>23.27022045</v>
          </cell>
          <cell r="BN166">
            <v>0</v>
          </cell>
          <cell r="BO166">
            <v>0</v>
          </cell>
          <cell r="BP166">
            <v>23.27022045</v>
          </cell>
          <cell r="BQ166">
            <v>0</v>
          </cell>
          <cell r="BR166">
            <v>0</v>
          </cell>
          <cell r="BS166">
            <v>0</v>
          </cell>
          <cell r="BT166">
            <v>0</v>
          </cell>
          <cell r="BU166">
            <v>0</v>
          </cell>
          <cell r="BV166">
            <v>23.27022045</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0</v>
          </cell>
          <cell r="FH166">
            <v>0</v>
          </cell>
          <cell r="FI166">
            <v>0</v>
          </cell>
          <cell r="FJ166">
            <v>0</v>
          </cell>
          <cell r="FK166">
            <v>0</v>
          </cell>
          <cell r="FL166">
            <v>0</v>
          </cell>
          <cell r="FM166">
            <v>0</v>
          </cell>
          <cell r="FN166">
            <v>0</v>
          </cell>
          <cell r="FO166">
            <v>0</v>
          </cell>
          <cell r="FP166">
            <v>0</v>
          </cell>
          <cell r="FQ166">
            <v>0</v>
          </cell>
          <cell r="FR166">
            <v>0</v>
          </cell>
          <cell r="FS166">
            <v>0</v>
          </cell>
          <cell r="FT166">
            <v>0</v>
          </cell>
          <cell r="FU166">
            <v>0</v>
          </cell>
          <cell r="FV166">
            <v>0</v>
          </cell>
          <cell r="FW166">
            <v>0</v>
          </cell>
          <cell r="FX166">
            <v>0</v>
          </cell>
          <cell r="FY166">
            <v>0</v>
          </cell>
          <cell r="FZ166">
            <v>0</v>
          </cell>
          <cell r="GA166">
            <v>0</v>
          </cell>
          <cell r="GB166">
            <v>0</v>
          </cell>
          <cell r="GC166">
            <v>0</v>
          </cell>
          <cell r="GD166">
            <v>0</v>
          </cell>
          <cell r="GE166">
            <v>0</v>
          </cell>
          <cell r="GF166">
            <v>0</v>
          </cell>
          <cell r="GG166">
            <v>0</v>
          </cell>
          <cell r="GH166">
            <v>0</v>
          </cell>
          <cell r="GI166">
            <v>0</v>
          </cell>
          <cell r="GJ166">
            <v>0</v>
          </cell>
          <cell r="GK166">
            <v>0</v>
          </cell>
          <cell r="GL166">
            <v>0</v>
          </cell>
          <cell r="GM166">
            <v>0</v>
          </cell>
          <cell r="GN166">
            <v>3</v>
          </cell>
          <cell r="GO166">
            <v>0</v>
          </cell>
          <cell r="GP166">
            <v>0</v>
          </cell>
          <cell r="GQ166">
            <v>0</v>
          </cell>
          <cell r="GR166">
            <v>0</v>
          </cell>
          <cell r="GS166">
            <v>0</v>
          </cell>
          <cell r="GT166">
            <v>0</v>
          </cell>
          <cell r="GU166">
            <v>0</v>
          </cell>
          <cell r="GV166">
            <v>0</v>
          </cell>
          <cell r="GW166">
            <v>0</v>
          </cell>
          <cell r="GX166">
            <v>0</v>
          </cell>
          <cell r="GY166">
            <v>3</v>
          </cell>
          <cell r="GZ166">
            <v>0</v>
          </cell>
          <cell r="HA166">
            <v>0</v>
          </cell>
          <cell r="HB166">
            <v>0</v>
          </cell>
          <cell r="HC166">
            <v>0</v>
          </cell>
          <cell r="HD166">
            <v>0</v>
          </cell>
          <cell r="HE166">
            <v>0</v>
          </cell>
          <cell r="HF166">
            <v>0</v>
          </cell>
          <cell r="HG166">
            <v>0</v>
          </cell>
          <cell r="HH166">
            <v>0</v>
          </cell>
          <cell r="HI166">
            <v>0</v>
          </cell>
          <cell r="HJ166">
            <v>0</v>
          </cell>
          <cell r="HK166">
            <v>0</v>
          </cell>
          <cell r="HL166">
            <v>0</v>
          </cell>
          <cell r="HM166">
            <v>0</v>
          </cell>
          <cell r="HN166">
            <v>0</v>
          </cell>
          <cell r="HO166">
            <v>0</v>
          </cell>
          <cell r="HP166">
            <v>0</v>
          </cell>
          <cell r="HQ166">
            <v>0</v>
          </cell>
          <cell r="HR166">
            <v>0</v>
          </cell>
          <cell r="HS166">
            <v>0</v>
          </cell>
          <cell r="HT166">
            <v>0</v>
          </cell>
          <cell r="HU166">
            <v>0</v>
          </cell>
          <cell r="HV166">
            <v>0</v>
          </cell>
          <cell r="HW166">
            <v>0</v>
          </cell>
          <cell r="HX166">
            <v>0</v>
          </cell>
          <cell r="HY166">
            <v>0</v>
          </cell>
          <cell r="HZ166">
            <v>0</v>
          </cell>
          <cell r="IA166">
            <v>0</v>
          </cell>
          <cell r="IB166">
            <v>0</v>
          </cell>
          <cell r="IC166">
            <v>0</v>
          </cell>
          <cell r="ID166">
            <v>0</v>
          </cell>
          <cell r="IE166">
            <v>0</v>
          </cell>
          <cell r="IF166">
            <v>0</v>
          </cell>
          <cell r="IG166">
            <v>0</v>
          </cell>
          <cell r="IH166">
            <v>0</v>
          </cell>
          <cell r="II166">
            <v>0</v>
          </cell>
          <cell r="IJ166">
            <v>0</v>
          </cell>
          <cell r="IK166">
            <v>0</v>
          </cell>
          <cell r="IL166">
            <v>0</v>
          </cell>
          <cell r="IM166">
            <v>0</v>
          </cell>
          <cell r="IN166">
            <v>0</v>
          </cell>
          <cell r="IO166">
            <v>0</v>
          </cell>
          <cell r="IP166">
            <v>0</v>
          </cell>
          <cell r="IQ166">
            <v>0</v>
          </cell>
          <cell r="IR166">
            <v>0</v>
          </cell>
        </row>
        <row r="167">
          <cell r="A167" t="str">
            <v>M_PK1100.01.04.02</v>
          </cell>
          <cell r="B167" t="str">
            <v xml:space="preserve">Приобретение оборудования, не требующего монтажа (Фронтальный погрузчик -4 шт.; Мини погрузчик- 3 шт.) </v>
          </cell>
          <cell r="C167" t="str">
            <v>Приобретение</v>
          </cell>
          <cell r="D167" t="str">
            <v>Приобретение</v>
          </cell>
          <cell r="E167" t="str">
            <v>1.6</v>
          </cell>
          <cell r="F167" t="str">
            <v>6</v>
          </cell>
          <cell r="G167" t="str">
            <v>06. Прочие инвестиционные проекты</v>
          </cell>
          <cell r="H167">
            <v>2024</v>
          </cell>
          <cell r="I167">
            <v>2025</v>
          </cell>
          <cell r="J167">
            <v>2025</v>
          </cell>
          <cell r="K167">
            <v>0</v>
          </cell>
          <cell r="L167">
            <v>0</v>
          </cell>
          <cell r="M167">
            <v>0</v>
          </cell>
          <cell r="N167">
            <v>0</v>
          </cell>
          <cell r="O167">
            <v>0</v>
          </cell>
          <cell r="P167">
            <v>0</v>
          </cell>
          <cell r="Q167">
            <v>0</v>
          </cell>
          <cell r="R167">
            <v>0</v>
          </cell>
          <cell r="S167">
            <v>0</v>
          </cell>
          <cell r="T167" t="str">
            <v/>
          </cell>
          <cell r="V167" t="str">
            <v/>
          </cell>
          <cell r="W167" t="str">
            <v/>
          </cell>
          <cell r="X167" t="str">
            <v/>
          </cell>
          <cell r="Y167" t="str">
            <v/>
          </cell>
          <cell r="Z167" t="str">
            <v/>
          </cell>
          <cell r="AA167" t="str">
            <v/>
          </cell>
          <cell r="AB167" t="str">
            <v/>
          </cell>
          <cell r="AC167" t="str">
            <v xml:space="preserve"> </v>
          </cell>
          <cell r="AD167" t="str">
            <v xml:space="preserve">        </v>
          </cell>
          <cell r="AE167">
            <v>0</v>
          </cell>
          <cell r="AF167">
            <v>0</v>
          </cell>
          <cell r="AG167">
            <v>0</v>
          </cell>
          <cell r="AH167">
            <v>0</v>
          </cell>
          <cell r="AI167">
            <v>0</v>
          </cell>
          <cell r="AJ167">
            <v>0</v>
          </cell>
          <cell r="AK167">
            <v>0</v>
          </cell>
          <cell r="AL167">
            <v>0</v>
          </cell>
          <cell r="AM167">
            <v>0</v>
          </cell>
          <cell r="AN167">
            <v>7</v>
          </cell>
          <cell r="AO167">
            <v>0</v>
          </cell>
          <cell r="AP167" t="str">
            <v>Н</v>
          </cell>
          <cell r="AQ167">
            <v>0</v>
          </cell>
          <cell r="AR167">
            <v>52.796181580000002</v>
          </cell>
          <cell r="AS167">
            <v>32.928756700000001</v>
          </cell>
          <cell r="AT167">
            <v>0</v>
          </cell>
          <cell r="AU167">
            <v>0</v>
          </cell>
          <cell r="AV167">
            <v>0</v>
          </cell>
          <cell r="AW167">
            <v>19.867424849999999</v>
          </cell>
          <cell r="AX167">
            <v>32.928756730000011</v>
          </cell>
          <cell r="AY167">
            <v>0</v>
          </cell>
          <cell r="AZ167">
            <v>0</v>
          </cell>
          <cell r="BA167">
            <v>0</v>
          </cell>
          <cell r="BB167">
            <v>43.996817983333344</v>
          </cell>
          <cell r="BC167">
            <v>0</v>
          </cell>
          <cell r="BD167">
            <v>0</v>
          </cell>
          <cell r="BE167">
            <v>43.996817983333344</v>
          </cell>
          <cell r="BF167">
            <v>0</v>
          </cell>
          <cell r="BG167">
            <v>0</v>
          </cell>
          <cell r="BH167">
            <v>0</v>
          </cell>
          <cell r="BI167">
            <v>0</v>
          </cell>
          <cell r="BJ167">
            <v>0</v>
          </cell>
          <cell r="BK167">
            <v>16.556187375</v>
          </cell>
          <cell r="BL167">
            <v>27.44063060833334</v>
          </cell>
          <cell r="BM167">
            <v>0</v>
          </cell>
          <cell r="BN167">
            <v>0</v>
          </cell>
          <cell r="BO167">
            <v>0</v>
          </cell>
          <cell r="BP167">
            <v>43.996817983333344</v>
          </cell>
          <cell r="BQ167">
            <v>0</v>
          </cell>
          <cell r="BR167">
            <v>0</v>
          </cell>
          <cell r="BS167">
            <v>0</v>
          </cell>
          <cell r="BT167">
            <v>16.556187375</v>
          </cell>
          <cell r="BU167">
            <v>27.44063060833334</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3</v>
          </cell>
          <cell r="EW167">
            <v>0</v>
          </cell>
          <cell r="EX167">
            <v>0</v>
          </cell>
          <cell r="EY167">
            <v>0</v>
          </cell>
          <cell r="EZ167">
            <v>0</v>
          </cell>
          <cell r="FA167">
            <v>0</v>
          </cell>
          <cell r="FB167">
            <v>0</v>
          </cell>
          <cell r="FC167">
            <v>0</v>
          </cell>
          <cell r="FD167">
            <v>0</v>
          </cell>
          <cell r="FE167">
            <v>0</v>
          </cell>
          <cell r="FF167">
            <v>0</v>
          </cell>
          <cell r="FG167">
            <v>3</v>
          </cell>
          <cell r="FH167">
            <v>0</v>
          </cell>
          <cell r="FI167">
            <v>0</v>
          </cell>
          <cell r="FJ167">
            <v>0</v>
          </cell>
          <cell r="FK167">
            <v>0</v>
          </cell>
          <cell r="FL167">
            <v>0</v>
          </cell>
          <cell r="FM167">
            <v>0</v>
          </cell>
          <cell r="FN167">
            <v>0</v>
          </cell>
          <cell r="FO167">
            <v>0</v>
          </cell>
          <cell r="FP167">
            <v>0</v>
          </cell>
          <cell r="FQ167">
            <v>0</v>
          </cell>
          <cell r="FR167">
            <v>4</v>
          </cell>
          <cell r="FS167">
            <v>0</v>
          </cell>
          <cell r="FT167">
            <v>0</v>
          </cell>
          <cell r="FU167">
            <v>0</v>
          </cell>
          <cell r="FV167">
            <v>0</v>
          </cell>
          <cell r="FW167">
            <v>0</v>
          </cell>
          <cell r="FX167">
            <v>0</v>
          </cell>
          <cell r="FY167">
            <v>0</v>
          </cell>
          <cell r="FZ167">
            <v>0</v>
          </cell>
          <cell r="GA167">
            <v>0</v>
          </cell>
          <cell r="GB167">
            <v>0</v>
          </cell>
          <cell r="GC167">
            <v>4</v>
          </cell>
          <cell r="GD167">
            <v>0</v>
          </cell>
          <cell r="GE167">
            <v>0</v>
          </cell>
          <cell r="GF167">
            <v>0</v>
          </cell>
          <cell r="GG167">
            <v>0</v>
          </cell>
          <cell r="GH167">
            <v>0</v>
          </cell>
          <cell r="GI167">
            <v>0</v>
          </cell>
          <cell r="GJ167">
            <v>0</v>
          </cell>
          <cell r="GK167">
            <v>0</v>
          </cell>
          <cell r="GL167">
            <v>0</v>
          </cell>
          <cell r="GM167">
            <v>0</v>
          </cell>
          <cell r="GN167">
            <v>0</v>
          </cell>
          <cell r="GO167">
            <v>0</v>
          </cell>
          <cell r="GP167">
            <v>0</v>
          </cell>
          <cell r="GQ167">
            <v>0</v>
          </cell>
          <cell r="GR167">
            <v>0</v>
          </cell>
          <cell r="GS167">
            <v>0</v>
          </cell>
          <cell r="GT167">
            <v>0</v>
          </cell>
          <cell r="GU167">
            <v>0</v>
          </cell>
          <cell r="GV167">
            <v>0</v>
          </cell>
          <cell r="GW167">
            <v>0</v>
          </cell>
          <cell r="GX167">
            <v>0</v>
          </cell>
          <cell r="GY167">
            <v>0</v>
          </cell>
          <cell r="GZ167">
            <v>0</v>
          </cell>
          <cell r="HA167">
            <v>0</v>
          </cell>
          <cell r="HB167">
            <v>0</v>
          </cell>
          <cell r="HC167">
            <v>0</v>
          </cell>
          <cell r="HD167">
            <v>0</v>
          </cell>
          <cell r="HE167">
            <v>0</v>
          </cell>
          <cell r="HF167">
            <v>0</v>
          </cell>
          <cell r="HG167">
            <v>0</v>
          </cell>
          <cell r="HH167">
            <v>0</v>
          </cell>
          <cell r="HI167">
            <v>0</v>
          </cell>
          <cell r="HJ167">
            <v>0</v>
          </cell>
          <cell r="HK167">
            <v>0</v>
          </cell>
          <cell r="HL167">
            <v>0</v>
          </cell>
          <cell r="HM167">
            <v>0</v>
          </cell>
          <cell r="HN167">
            <v>0</v>
          </cell>
          <cell r="HO167">
            <v>0</v>
          </cell>
          <cell r="HP167">
            <v>0</v>
          </cell>
          <cell r="HQ167">
            <v>0</v>
          </cell>
          <cell r="HR167">
            <v>0</v>
          </cell>
          <cell r="HS167">
            <v>0</v>
          </cell>
          <cell r="HT167">
            <v>0</v>
          </cell>
          <cell r="HU167">
            <v>0</v>
          </cell>
          <cell r="HV167">
            <v>0</v>
          </cell>
          <cell r="HW167">
            <v>0</v>
          </cell>
          <cell r="HX167">
            <v>0</v>
          </cell>
          <cell r="HY167">
            <v>0</v>
          </cell>
          <cell r="HZ167">
            <v>0</v>
          </cell>
          <cell r="IA167">
            <v>0</v>
          </cell>
          <cell r="IB167">
            <v>0</v>
          </cell>
          <cell r="IC167">
            <v>0</v>
          </cell>
          <cell r="ID167">
            <v>0</v>
          </cell>
          <cell r="IE167">
            <v>0</v>
          </cell>
          <cell r="IF167">
            <v>0</v>
          </cell>
          <cell r="IG167">
            <v>0</v>
          </cell>
          <cell r="IH167">
            <v>0</v>
          </cell>
          <cell r="II167">
            <v>0</v>
          </cell>
          <cell r="IJ167">
            <v>0</v>
          </cell>
          <cell r="IK167">
            <v>0</v>
          </cell>
          <cell r="IL167">
            <v>0</v>
          </cell>
          <cell r="IM167">
            <v>0</v>
          </cell>
          <cell r="IN167">
            <v>0</v>
          </cell>
          <cell r="IO167">
            <v>0</v>
          </cell>
          <cell r="IP167">
            <v>0</v>
          </cell>
          <cell r="IQ167">
            <v>0</v>
          </cell>
          <cell r="IR167">
            <v>0</v>
          </cell>
        </row>
        <row r="168">
          <cell r="A168" t="str">
            <v>M_TP1100.PH.0019</v>
          </cell>
          <cell r="B168" t="str">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ell>
          <cell r="C168" t="str">
            <v>ТПиР</v>
          </cell>
          <cell r="D168" t="str">
            <v>Техническое перевооружение и реконструкция</v>
          </cell>
          <cell r="E168" t="str">
            <v>1.6</v>
          </cell>
          <cell r="F168" t="str">
            <v>6</v>
          </cell>
          <cell r="G168" t="str">
            <v>06. Прочие инвестиционные проекты</v>
          </cell>
          <cell r="H168">
            <v>2023</v>
          </cell>
          <cell r="I168">
            <v>2023</v>
          </cell>
          <cell r="J168">
            <v>2023</v>
          </cell>
          <cell r="K168">
            <v>0</v>
          </cell>
          <cell r="L168">
            <v>0</v>
          </cell>
          <cell r="M168">
            <v>0</v>
          </cell>
          <cell r="N168">
            <v>0</v>
          </cell>
          <cell r="O168">
            <v>0</v>
          </cell>
          <cell r="P168">
            <v>0</v>
          </cell>
          <cell r="Q168">
            <v>0</v>
          </cell>
          <cell r="R168">
            <v>0</v>
          </cell>
          <cell r="S168">
            <v>0</v>
          </cell>
          <cell r="T168" t="str">
            <v/>
          </cell>
          <cell r="V168" t="str">
            <v/>
          </cell>
          <cell r="W168" t="str">
            <v/>
          </cell>
          <cell r="X168" t="str">
            <v/>
          </cell>
          <cell r="Y168" t="str">
            <v/>
          </cell>
          <cell r="Z168" t="str">
            <v/>
          </cell>
          <cell r="AA168" t="str">
            <v/>
          </cell>
          <cell r="AB168" t="str">
            <v/>
          </cell>
          <cell r="AC168" t="str">
            <v xml:space="preserve"> </v>
          </cell>
          <cell r="AD168" t="str">
            <v xml:space="preserve">        </v>
          </cell>
          <cell r="AE168">
            <v>0</v>
          </cell>
          <cell r="AF168">
            <v>0</v>
          </cell>
          <cell r="AG168">
            <v>0</v>
          </cell>
          <cell r="AH168">
            <v>0</v>
          </cell>
          <cell r="AI168">
            <v>0</v>
          </cell>
          <cell r="AJ168">
            <v>0</v>
          </cell>
          <cell r="AK168">
            <v>0</v>
          </cell>
          <cell r="AL168">
            <v>0</v>
          </cell>
          <cell r="AM168">
            <v>0</v>
          </cell>
          <cell r="AN168">
            <v>0</v>
          </cell>
          <cell r="AO168">
            <v>0</v>
          </cell>
          <cell r="AP168" t="str">
            <v>П</v>
          </cell>
          <cell r="AQ168">
            <v>0</v>
          </cell>
          <cell r="AR168">
            <v>2.0456960932311041</v>
          </cell>
          <cell r="AS168">
            <v>0</v>
          </cell>
          <cell r="AT168">
            <v>0</v>
          </cell>
          <cell r="AU168">
            <v>0</v>
          </cell>
          <cell r="AV168">
            <v>2.0456960932311041</v>
          </cell>
          <cell r="AW168">
            <v>0</v>
          </cell>
          <cell r="AX168">
            <v>0</v>
          </cell>
          <cell r="AY168">
            <v>0</v>
          </cell>
          <cell r="AZ168">
            <v>0</v>
          </cell>
          <cell r="BA168">
            <v>0</v>
          </cell>
          <cell r="BB168">
            <v>1.7148914209751041</v>
          </cell>
          <cell r="BC168">
            <v>1.6540233612799999</v>
          </cell>
          <cell r="BD168">
            <v>0</v>
          </cell>
          <cell r="BE168">
            <v>0</v>
          </cell>
          <cell r="BF168">
            <v>0</v>
          </cell>
          <cell r="BG168">
            <v>6.0868059695103963E-2</v>
          </cell>
          <cell r="BH168">
            <v>0</v>
          </cell>
          <cell r="BI168">
            <v>0</v>
          </cell>
          <cell r="BJ168">
            <v>1.7148914209751041</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0</v>
          </cell>
          <cell r="FH168">
            <v>0</v>
          </cell>
          <cell r="FI168">
            <v>0</v>
          </cell>
          <cell r="FJ168">
            <v>0</v>
          </cell>
          <cell r="FK168">
            <v>0</v>
          </cell>
          <cell r="FL168">
            <v>0</v>
          </cell>
          <cell r="FM168">
            <v>0</v>
          </cell>
          <cell r="FN168">
            <v>0</v>
          </cell>
          <cell r="FO168">
            <v>0</v>
          </cell>
          <cell r="FP168">
            <v>0</v>
          </cell>
          <cell r="FQ168">
            <v>0</v>
          </cell>
          <cell r="FR168">
            <v>0</v>
          </cell>
          <cell r="FS168">
            <v>0</v>
          </cell>
          <cell r="FT168">
            <v>0</v>
          </cell>
          <cell r="FU168">
            <v>0</v>
          </cell>
          <cell r="FV168">
            <v>0</v>
          </cell>
          <cell r="FW168">
            <v>0</v>
          </cell>
          <cell r="FX168">
            <v>0</v>
          </cell>
          <cell r="FY168">
            <v>0</v>
          </cell>
          <cell r="FZ168">
            <v>0</v>
          </cell>
          <cell r="GA168">
            <v>0</v>
          </cell>
          <cell r="GB168">
            <v>0</v>
          </cell>
          <cell r="GC168">
            <v>0</v>
          </cell>
          <cell r="GD168">
            <v>0</v>
          </cell>
          <cell r="GE168">
            <v>0</v>
          </cell>
          <cell r="GF168">
            <v>0</v>
          </cell>
          <cell r="GG168">
            <v>0</v>
          </cell>
          <cell r="GH168">
            <v>0</v>
          </cell>
          <cell r="GI168">
            <v>0</v>
          </cell>
          <cell r="GJ168">
            <v>0</v>
          </cell>
          <cell r="GK168">
            <v>0</v>
          </cell>
          <cell r="GL168">
            <v>0</v>
          </cell>
          <cell r="GM168">
            <v>0</v>
          </cell>
          <cell r="GN168">
            <v>0</v>
          </cell>
          <cell r="GO168">
            <v>0</v>
          </cell>
          <cell r="GP168">
            <v>0</v>
          </cell>
          <cell r="GQ168">
            <v>0</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0</v>
          </cell>
          <cell r="HG168">
            <v>0</v>
          </cell>
          <cell r="HH168">
            <v>0</v>
          </cell>
          <cell r="HI168">
            <v>0</v>
          </cell>
          <cell r="HJ168">
            <v>0</v>
          </cell>
          <cell r="HK168">
            <v>0</v>
          </cell>
          <cell r="HL168">
            <v>0</v>
          </cell>
          <cell r="HM168">
            <v>0</v>
          </cell>
          <cell r="HN168">
            <v>0</v>
          </cell>
          <cell r="HO168">
            <v>0</v>
          </cell>
          <cell r="HP168">
            <v>0</v>
          </cell>
          <cell r="HQ168">
            <v>0</v>
          </cell>
          <cell r="HR168">
            <v>0</v>
          </cell>
          <cell r="HS168">
            <v>0</v>
          </cell>
          <cell r="HT168">
            <v>0</v>
          </cell>
          <cell r="HU168">
            <v>0</v>
          </cell>
          <cell r="HV168">
            <v>0</v>
          </cell>
          <cell r="HW168">
            <v>0</v>
          </cell>
          <cell r="HX168">
            <v>0</v>
          </cell>
          <cell r="HY168">
            <v>0</v>
          </cell>
          <cell r="HZ168">
            <v>0</v>
          </cell>
          <cell r="IA168">
            <v>0</v>
          </cell>
          <cell r="IB168">
            <v>0</v>
          </cell>
          <cell r="IC168">
            <v>0</v>
          </cell>
          <cell r="ID168">
            <v>0</v>
          </cell>
          <cell r="IE168">
            <v>0</v>
          </cell>
          <cell r="IF168">
            <v>0</v>
          </cell>
          <cell r="IG168">
            <v>0</v>
          </cell>
          <cell r="IH168">
            <v>0</v>
          </cell>
          <cell r="II168">
            <v>0</v>
          </cell>
          <cell r="IJ168">
            <v>0</v>
          </cell>
          <cell r="IK168">
            <v>0</v>
          </cell>
          <cell r="IL168">
            <v>0</v>
          </cell>
          <cell r="IM168">
            <v>0</v>
          </cell>
          <cell r="IN168">
            <v>0</v>
          </cell>
          <cell r="IO168">
            <v>0</v>
          </cell>
          <cell r="IP168">
            <v>0</v>
          </cell>
          <cell r="IQ168">
            <v>0</v>
          </cell>
          <cell r="IR168">
            <v>0</v>
          </cell>
        </row>
        <row r="169">
          <cell r="A169" t="str">
            <v>F_TP1100.PR.0029</v>
          </cell>
          <cell r="B169" t="str">
            <v>Проектирование реконструкции ПС 110/35/6 кВ "Алмаз" (реконструкция периметрального ограждения по программе "Антитеррор")</v>
          </cell>
          <cell r="C169" t="str">
            <v>ТПиР</v>
          </cell>
          <cell r="D169" t="str">
            <v>Техническое перевооружение и реконструкция</v>
          </cell>
          <cell r="E169" t="str">
            <v>1.6</v>
          </cell>
          <cell r="F169" t="str">
            <v>6</v>
          </cell>
          <cell r="G169" t="str">
            <v>06. Прочие инвестиционные проекты</v>
          </cell>
          <cell r="H169">
            <v>2018</v>
          </cell>
          <cell r="I169">
            <v>2026</v>
          </cell>
          <cell r="J169">
            <v>2026</v>
          </cell>
          <cell r="K169">
            <v>0</v>
          </cell>
          <cell r="L169">
            <v>0</v>
          </cell>
          <cell r="M169">
            <v>0</v>
          </cell>
          <cell r="N169">
            <v>0</v>
          </cell>
          <cell r="O169">
            <v>0</v>
          </cell>
          <cell r="P169">
            <v>0</v>
          </cell>
          <cell r="Q169">
            <v>0</v>
          </cell>
          <cell r="R169">
            <v>0</v>
          </cell>
          <cell r="S169">
            <v>0</v>
          </cell>
          <cell r="T169" t="str">
            <v/>
          </cell>
          <cell r="V169" t="str">
            <v/>
          </cell>
          <cell r="W169" t="str">
            <v/>
          </cell>
          <cell r="X169" t="str">
            <v/>
          </cell>
          <cell r="Y169" t="str">
            <v/>
          </cell>
          <cell r="Z169" t="str">
            <v/>
          </cell>
          <cell r="AA169" t="str">
            <v/>
          </cell>
          <cell r="AB169" t="str">
            <v/>
          </cell>
          <cell r="AC169" t="str">
            <v xml:space="preserve"> </v>
          </cell>
          <cell r="AD169" t="str">
            <v xml:space="preserve">        </v>
          </cell>
          <cell r="AE169">
            <v>0</v>
          </cell>
          <cell r="AF169">
            <v>0</v>
          </cell>
          <cell r="AG169">
            <v>0</v>
          </cell>
          <cell r="AH169">
            <v>0</v>
          </cell>
          <cell r="AI169">
            <v>0</v>
          </cell>
          <cell r="AJ169">
            <v>0</v>
          </cell>
          <cell r="AK169">
            <v>0</v>
          </cell>
          <cell r="AL169">
            <v>0</v>
          </cell>
          <cell r="AM169">
            <v>0</v>
          </cell>
          <cell r="AN169">
            <v>0</v>
          </cell>
          <cell r="AO169">
            <v>0.20899999999999999</v>
          </cell>
          <cell r="AP169" t="str">
            <v>С</v>
          </cell>
          <cell r="AQ169">
            <v>90.939329999999998</v>
          </cell>
          <cell r="AR169">
            <v>1.0409612627310676</v>
          </cell>
          <cell r="AS169">
            <v>0.93365290000000001</v>
          </cell>
          <cell r="AT169">
            <v>0.10730840999999999</v>
          </cell>
          <cell r="AU169">
            <v>0</v>
          </cell>
          <cell r="AV169">
            <v>0</v>
          </cell>
          <cell r="AW169">
            <v>0</v>
          </cell>
          <cell r="AX169">
            <v>0</v>
          </cell>
          <cell r="AY169">
            <v>0.93365285273106757</v>
          </cell>
          <cell r="AZ169">
            <v>0</v>
          </cell>
          <cell r="BA169">
            <v>0</v>
          </cell>
          <cell r="BB169">
            <v>0.87361339024647855</v>
          </cell>
          <cell r="BC169">
            <v>0.84583329242294603</v>
          </cell>
          <cell r="BD169">
            <v>0</v>
          </cell>
          <cell r="BE169">
            <v>0</v>
          </cell>
          <cell r="BF169">
            <v>0</v>
          </cell>
          <cell r="BG169">
            <v>2.7780097823532513E-2</v>
          </cell>
          <cell r="BH169">
            <v>9.0939329999999999E-2</v>
          </cell>
          <cell r="BI169">
            <v>0</v>
          </cell>
          <cell r="BJ169">
            <v>0</v>
          </cell>
          <cell r="BK169">
            <v>0</v>
          </cell>
          <cell r="BL169">
            <v>0</v>
          </cell>
          <cell r="BM169">
            <v>0.78267406024647845</v>
          </cell>
          <cell r="BN169">
            <v>0</v>
          </cell>
          <cell r="BO169">
            <v>0</v>
          </cell>
          <cell r="BP169">
            <v>0.87361339024647855</v>
          </cell>
          <cell r="BQ169">
            <v>0</v>
          </cell>
          <cell r="BR169">
            <v>0</v>
          </cell>
          <cell r="BS169">
            <v>0</v>
          </cell>
          <cell r="BT169">
            <v>0</v>
          </cell>
          <cell r="BU169">
            <v>0</v>
          </cell>
          <cell r="BV169">
            <v>0.87361339024647855</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0</v>
          </cell>
          <cell r="FH169">
            <v>0</v>
          </cell>
          <cell r="FI169">
            <v>0</v>
          </cell>
          <cell r="FJ169">
            <v>0</v>
          </cell>
          <cell r="FK169">
            <v>0</v>
          </cell>
          <cell r="FL169">
            <v>0</v>
          </cell>
          <cell r="FM169">
            <v>0</v>
          </cell>
          <cell r="FN169">
            <v>0</v>
          </cell>
          <cell r="FO169">
            <v>0</v>
          </cell>
          <cell r="FP169">
            <v>0</v>
          </cell>
          <cell r="FQ169">
            <v>0</v>
          </cell>
          <cell r="FR169">
            <v>0</v>
          </cell>
          <cell r="FS169">
            <v>0</v>
          </cell>
          <cell r="FT169">
            <v>0</v>
          </cell>
          <cell r="FU169">
            <v>0</v>
          </cell>
          <cell r="FV169">
            <v>0</v>
          </cell>
          <cell r="FW169">
            <v>0</v>
          </cell>
          <cell r="FX169">
            <v>0</v>
          </cell>
          <cell r="FY169">
            <v>0</v>
          </cell>
          <cell r="FZ169">
            <v>0</v>
          </cell>
          <cell r="GA169">
            <v>0</v>
          </cell>
          <cell r="GB169">
            <v>0</v>
          </cell>
          <cell r="GC169">
            <v>0</v>
          </cell>
          <cell r="GD169">
            <v>0</v>
          </cell>
          <cell r="GE169">
            <v>0</v>
          </cell>
          <cell r="GF169">
            <v>0</v>
          </cell>
          <cell r="GG169">
            <v>0</v>
          </cell>
          <cell r="GH169">
            <v>0</v>
          </cell>
          <cell r="GI169">
            <v>0</v>
          </cell>
          <cell r="GJ169">
            <v>0</v>
          </cell>
          <cell r="GK169">
            <v>0</v>
          </cell>
          <cell r="GL169">
            <v>0</v>
          </cell>
          <cell r="GM169">
            <v>0</v>
          </cell>
          <cell r="GN169">
            <v>0</v>
          </cell>
          <cell r="GO169">
            <v>0</v>
          </cell>
          <cell r="GP169">
            <v>0</v>
          </cell>
          <cell r="GQ169">
            <v>0</v>
          </cell>
          <cell r="GR169">
            <v>0</v>
          </cell>
          <cell r="GS169">
            <v>0</v>
          </cell>
          <cell r="GT169">
            <v>0</v>
          </cell>
          <cell r="GU169">
            <v>0</v>
          </cell>
          <cell r="GV169">
            <v>0</v>
          </cell>
          <cell r="GW169">
            <v>0</v>
          </cell>
          <cell r="GX169">
            <v>0</v>
          </cell>
          <cell r="GY169">
            <v>0</v>
          </cell>
          <cell r="GZ169">
            <v>0</v>
          </cell>
          <cell r="HA169">
            <v>0</v>
          </cell>
          <cell r="HB169">
            <v>0</v>
          </cell>
          <cell r="HC169">
            <v>0</v>
          </cell>
          <cell r="HD169">
            <v>0</v>
          </cell>
          <cell r="HE169">
            <v>0</v>
          </cell>
          <cell r="HF169">
            <v>0</v>
          </cell>
          <cell r="HG169">
            <v>0</v>
          </cell>
          <cell r="HH169">
            <v>0</v>
          </cell>
          <cell r="HI169">
            <v>0</v>
          </cell>
          <cell r="HJ169">
            <v>0</v>
          </cell>
          <cell r="HK169">
            <v>0</v>
          </cell>
          <cell r="HL169">
            <v>0</v>
          </cell>
          <cell r="HM169">
            <v>0</v>
          </cell>
          <cell r="HN169">
            <v>0</v>
          </cell>
          <cell r="HO169">
            <v>0</v>
          </cell>
          <cell r="HP169">
            <v>0</v>
          </cell>
          <cell r="HQ169">
            <v>0</v>
          </cell>
          <cell r="HR169">
            <v>0</v>
          </cell>
          <cell r="HS169">
            <v>0</v>
          </cell>
          <cell r="HT169">
            <v>0</v>
          </cell>
          <cell r="HU169">
            <v>0</v>
          </cell>
          <cell r="HV169">
            <v>0</v>
          </cell>
          <cell r="HW169">
            <v>0</v>
          </cell>
          <cell r="HX169">
            <v>0</v>
          </cell>
          <cell r="HY169">
            <v>0</v>
          </cell>
          <cell r="HZ169">
            <v>0</v>
          </cell>
          <cell r="IA169">
            <v>0</v>
          </cell>
          <cell r="IB169">
            <v>0</v>
          </cell>
          <cell r="IC169">
            <v>0</v>
          </cell>
          <cell r="ID169">
            <v>0</v>
          </cell>
          <cell r="IE169">
            <v>0</v>
          </cell>
          <cell r="IF169">
            <v>0</v>
          </cell>
          <cell r="IG169">
            <v>0</v>
          </cell>
          <cell r="IH169">
            <v>0</v>
          </cell>
          <cell r="II169">
            <v>0</v>
          </cell>
          <cell r="IJ169">
            <v>0</v>
          </cell>
          <cell r="IK169">
            <v>0</v>
          </cell>
          <cell r="IL169">
            <v>0</v>
          </cell>
          <cell r="IM169">
            <v>0</v>
          </cell>
          <cell r="IN169">
            <v>0</v>
          </cell>
          <cell r="IO169">
            <v>0</v>
          </cell>
          <cell r="IP169">
            <v>0</v>
          </cell>
          <cell r="IQ169">
            <v>0</v>
          </cell>
          <cell r="IR16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301" t="s">
        <v>566</v>
      </c>
      <c r="B5" s="301"/>
      <c r="C5" s="301"/>
      <c r="D5" s="149"/>
      <c r="E5" s="149"/>
      <c r="F5" s="149"/>
      <c r="G5" s="149"/>
      <c r="H5" s="149"/>
      <c r="I5" s="149"/>
      <c r="J5" s="149"/>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503</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490</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308" t="s">
        <v>464</v>
      </c>
      <c r="B15" s="308"/>
      <c r="C15" s="308"/>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271" t="s">
        <v>500</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502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252" customFormat="1" ht="58.5" customHeight="1" x14ac:dyDescent="0.2">
      <c r="A25" s="24" t="s">
        <v>63</v>
      </c>
      <c r="B25" s="146" t="s">
        <v>386</v>
      </c>
      <c r="C25" s="277" t="s">
        <v>495</v>
      </c>
      <c r="D25" s="250"/>
      <c r="E25" s="250"/>
      <c r="F25" s="250"/>
      <c r="G25" s="250"/>
      <c r="H25" s="249"/>
      <c r="I25" s="249"/>
      <c r="J25" s="249"/>
      <c r="K25" s="249"/>
      <c r="L25" s="249"/>
      <c r="M25" s="249"/>
      <c r="N25" s="249"/>
      <c r="O25" s="249"/>
      <c r="P25" s="249"/>
      <c r="Q25" s="249"/>
      <c r="R25" s="249"/>
      <c r="S25" s="251"/>
      <c r="T25" s="251"/>
      <c r="U25" s="251"/>
      <c r="V25" s="251"/>
    </row>
    <row r="26" spans="1:22" s="252" customFormat="1" ht="42.75" customHeight="1" x14ac:dyDescent="0.2">
      <c r="A26" s="24" t="s">
        <v>62</v>
      </c>
      <c r="B26" s="146" t="s">
        <v>76</v>
      </c>
      <c r="C26" s="277" t="s">
        <v>501</v>
      </c>
      <c r="D26" s="250"/>
      <c r="E26" s="250"/>
      <c r="F26" s="250"/>
      <c r="G26" s="250"/>
      <c r="H26" s="249"/>
      <c r="I26" s="249"/>
      <c r="J26" s="249"/>
      <c r="K26" s="249"/>
      <c r="L26" s="249"/>
      <c r="M26" s="249"/>
      <c r="N26" s="249"/>
      <c r="O26" s="249"/>
      <c r="P26" s="249"/>
      <c r="Q26" s="249"/>
      <c r="R26" s="249"/>
      <c r="S26" s="251"/>
      <c r="T26" s="251"/>
      <c r="U26" s="251"/>
      <c r="V26" s="251"/>
    </row>
    <row r="27" spans="1:22" s="252" customFormat="1" ht="51.75" customHeight="1" x14ac:dyDescent="0.2">
      <c r="A27" s="24" t="s">
        <v>60</v>
      </c>
      <c r="B27" s="146" t="s">
        <v>75</v>
      </c>
      <c r="C27" s="277" t="s">
        <v>498</v>
      </c>
      <c r="D27" s="250"/>
      <c r="E27" s="250"/>
      <c r="F27" s="250"/>
      <c r="G27" s="250"/>
      <c r="H27" s="249"/>
      <c r="I27" s="249"/>
      <c r="J27" s="249"/>
      <c r="K27" s="249"/>
      <c r="L27" s="249"/>
      <c r="M27" s="249"/>
      <c r="N27" s="249"/>
      <c r="O27" s="249"/>
      <c r="P27" s="249"/>
      <c r="Q27" s="249"/>
      <c r="R27" s="249"/>
      <c r="S27" s="251"/>
      <c r="T27" s="251"/>
      <c r="U27" s="251"/>
      <c r="V27" s="251"/>
    </row>
    <row r="28" spans="1:22" s="252" customFormat="1" ht="42.75" customHeight="1" x14ac:dyDescent="0.2">
      <c r="A28" s="24" t="s">
        <v>59</v>
      </c>
      <c r="B28" s="146" t="s">
        <v>387</v>
      </c>
      <c r="C28" s="277" t="s">
        <v>452</v>
      </c>
      <c r="D28" s="250"/>
      <c r="E28" s="250"/>
      <c r="F28" s="250"/>
      <c r="G28" s="250"/>
      <c r="H28" s="249"/>
      <c r="I28" s="249"/>
      <c r="J28" s="249"/>
      <c r="K28" s="249"/>
      <c r="L28" s="249"/>
      <c r="M28" s="249"/>
      <c r="N28" s="249"/>
      <c r="O28" s="249"/>
      <c r="P28" s="249"/>
      <c r="Q28" s="249"/>
      <c r="R28" s="249"/>
      <c r="S28" s="251"/>
      <c r="T28" s="251"/>
      <c r="U28" s="251"/>
      <c r="V28" s="251"/>
    </row>
    <row r="29" spans="1:22" s="252" customFormat="1" ht="51.75" customHeight="1" x14ac:dyDescent="0.2">
      <c r="A29" s="24" t="s">
        <v>57</v>
      </c>
      <c r="B29" s="146" t="s">
        <v>388</v>
      </c>
      <c r="C29" s="277" t="s">
        <v>452</v>
      </c>
      <c r="D29" s="250"/>
      <c r="E29" s="250"/>
      <c r="F29" s="250"/>
      <c r="G29" s="250"/>
      <c r="H29" s="249"/>
      <c r="I29" s="249"/>
      <c r="J29" s="249"/>
      <c r="K29" s="249"/>
      <c r="L29" s="249"/>
      <c r="M29" s="249"/>
      <c r="N29" s="249"/>
      <c r="O29" s="249"/>
      <c r="P29" s="249"/>
      <c r="Q29" s="249"/>
      <c r="R29" s="249"/>
      <c r="S29" s="251"/>
      <c r="T29" s="251"/>
      <c r="U29" s="251"/>
      <c r="V29" s="251"/>
    </row>
    <row r="30" spans="1:22" s="252" customFormat="1" ht="51.75" customHeight="1" x14ac:dyDescent="0.2">
      <c r="A30" s="24" t="s">
        <v>55</v>
      </c>
      <c r="B30" s="146" t="s">
        <v>389</v>
      </c>
      <c r="C30" s="277" t="s">
        <v>452</v>
      </c>
      <c r="D30" s="250"/>
      <c r="E30" s="250"/>
      <c r="F30" s="250"/>
      <c r="G30" s="250"/>
      <c r="H30" s="249"/>
      <c r="I30" s="249"/>
      <c r="J30" s="249"/>
      <c r="K30" s="249"/>
      <c r="L30" s="249"/>
      <c r="M30" s="249"/>
      <c r="N30" s="249"/>
      <c r="O30" s="249"/>
      <c r="P30" s="249"/>
      <c r="Q30" s="249"/>
      <c r="R30" s="249"/>
      <c r="S30" s="251"/>
      <c r="T30" s="251"/>
      <c r="U30" s="251"/>
      <c r="V30" s="251"/>
    </row>
    <row r="31" spans="1:22" s="252" customFormat="1" ht="51.75" customHeight="1" x14ac:dyDescent="0.2">
      <c r="A31" s="24" t="s">
        <v>74</v>
      </c>
      <c r="B31" s="146" t="s">
        <v>390</v>
      </c>
      <c r="C31" s="277" t="s">
        <v>452</v>
      </c>
      <c r="D31" s="250"/>
      <c r="E31" s="250"/>
      <c r="F31" s="250"/>
      <c r="G31" s="250"/>
      <c r="H31" s="249"/>
      <c r="I31" s="249"/>
      <c r="J31" s="249"/>
      <c r="K31" s="249"/>
      <c r="L31" s="249"/>
      <c r="M31" s="249"/>
      <c r="N31" s="249"/>
      <c r="O31" s="249"/>
      <c r="P31" s="249"/>
      <c r="Q31" s="249"/>
      <c r="R31" s="249"/>
      <c r="S31" s="251"/>
      <c r="T31" s="251"/>
      <c r="U31" s="251"/>
      <c r="V31" s="251"/>
    </row>
    <row r="32" spans="1:22" s="252" customFormat="1" ht="51.75" customHeight="1" x14ac:dyDescent="0.2">
      <c r="A32" s="24" t="s">
        <v>72</v>
      </c>
      <c r="B32" s="146" t="s">
        <v>391</v>
      </c>
      <c r="C32" s="277" t="s">
        <v>452</v>
      </c>
      <c r="D32" s="250"/>
      <c r="E32" s="250"/>
      <c r="F32" s="250"/>
      <c r="G32" s="250"/>
      <c r="H32" s="249"/>
      <c r="I32" s="249"/>
      <c r="J32" s="249"/>
      <c r="K32" s="249"/>
      <c r="L32" s="249"/>
      <c r="M32" s="249"/>
      <c r="N32" s="249"/>
      <c r="O32" s="249"/>
      <c r="P32" s="249"/>
      <c r="Q32" s="249"/>
      <c r="R32" s="249"/>
      <c r="S32" s="251"/>
      <c r="T32" s="251"/>
      <c r="U32" s="251"/>
      <c r="V32" s="251"/>
    </row>
    <row r="33" spans="1:22" s="252" customFormat="1" ht="101.25" customHeight="1" x14ac:dyDescent="0.2">
      <c r="A33" s="24" t="s">
        <v>71</v>
      </c>
      <c r="B33" s="146" t="s">
        <v>392</v>
      </c>
      <c r="C33" s="277" t="s">
        <v>544</v>
      </c>
      <c r="D33" s="250"/>
      <c r="E33" s="250"/>
      <c r="F33" s="250"/>
      <c r="G33" s="250"/>
      <c r="H33" s="249"/>
      <c r="I33" s="249"/>
      <c r="J33" s="249"/>
      <c r="K33" s="249"/>
      <c r="L33" s="249"/>
      <c r="M33" s="249"/>
      <c r="N33" s="249"/>
      <c r="O33" s="249"/>
      <c r="P33" s="249"/>
      <c r="Q33" s="249"/>
      <c r="R33" s="249"/>
      <c r="S33" s="251"/>
      <c r="T33" s="251"/>
      <c r="U33" s="251"/>
      <c r="V33" s="251"/>
    </row>
    <row r="34" spans="1:22" ht="111" customHeight="1" x14ac:dyDescent="0.25">
      <c r="A34" s="24" t="s">
        <v>406</v>
      </c>
      <c r="B34" s="35" t="s">
        <v>393</v>
      </c>
      <c r="C34" s="277"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553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270" t="s">
        <v>550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278">
        <v>2.6318533368418238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278">
        <v>2.2060811299999994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H_TP1100.VL.0036</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9"/>
      <c r="U13" s="9"/>
      <c r="V13" s="9"/>
      <c r="W13" s="9"/>
      <c r="X13" s="9"/>
      <c r="Y13" s="9"/>
      <c r="Z13" s="9"/>
      <c r="AA13" s="9"/>
      <c r="AB13" s="9"/>
    </row>
    <row r="14" spans="1:28" s="3" customFormat="1" ht="15.75" x14ac:dyDescent="0.2">
      <c r="A14" s="306" t="str">
        <f>'1. паспорт местоположение'!$A$15</f>
        <v>Реконструкция ВЛ 110 кВ В. Моховая-Сова 1,2 (замена грозотроса 7,6 км)</v>
      </c>
      <c r="B14" s="314"/>
      <c r="C14" s="314"/>
      <c r="D14" s="314"/>
      <c r="E14" s="314"/>
      <c r="F14" s="314"/>
      <c r="G14" s="314"/>
      <c r="H14" s="314"/>
      <c r="I14" s="314"/>
      <c r="J14" s="314"/>
      <c r="K14" s="314"/>
      <c r="L14" s="314"/>
      <c r="M14" s="314"/>
      <c r="N14" s="314"/>
      <c r="O14" s="314"/>
      <c r="P14" s="314"/>
      <c r="Q14" s="314"/>
      <c r="R14" s="314"/>
      <c r="S14" s="314"/>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6</v>
      </c>
      <c r="B19" s="309" t="s">
        <v>101</v>
      </c>
      <c r="C19" s="310" t="s">
        <v>308</v>
      </c>
      <c r="D19" s="309" t="s">
        <v>307</v>
      </c>
      <c r="E19" s="309" t="s">
        <v>100</v>
      </c>
      <c r="F19" s="309" t="s">
        <v>99</v>
      </c>
      <c r="G19" s="309" t="s">
        <v>303</v>
      </c>
      <c r="H19" s="309" t="s">
        <v>98</v>
      </c>
      <c r="I19" s="309" t="s">
        <v>97</v>
      </c>
      <c r="J19" s="309" t="s">
        <v>96</v>
      </c>
      <c r="K19" s="309" t="s">
        <v>95</v>
      </c>
      <c r="L19" s="309" t="s">
        <v>94</v>
      </c>
      <c r="M19" s="309" t="s">
        <v>93</v>
      </c>
      <c r="N19" s="309" t="s">
        <v>92</v>
      </c>
      <c r="O19" s="309" t="s">
        <v>91</v>
      </c>
      <c r="P19" s="309" t="s">
        <v>90</v>
      </c>
      <c r="Q19" s="309" t="s">
        <v>306</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6" t="s">
        <v>304</v>
      </c>
      <c r="R20" s="37" t="s">
        <v>305</v>
      </c>
      <c r="S20" s="312"/>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492</v>
      </c>
      <c r="B22" s="253" t="s">
        <v>492</v>
      </c>
      <c r="C22" s="253" t="s">
        <v>492</v>
      </c>
      <c r="D22" s="253" t="s">
        <v>492</v>
      </c>
      <c r="E22" s="253" t="s">
        <v>492</v>
      </c>
      <c r="F22" s="253" t="s">
        <v>492</v>
      </c>
      <c r="G22" s="253" t="s">
        <v>492</v>
      </c>
      <c r="H22" s="253" t="s">
        <v>492</v>
      </c>
      <c r="I22" s="253" t="s">
        <v>492</v>
      </c>
      <c r="J22" s="253" t="s">
        <v>492</v>
      </c>
      <c r="K22" s="253" t="s">
        <v>492</v>
      </c>
      <c r="L22" s="253" t="s">
        <v>492</v>
      </c>
      <c r="M22" s="253" t="s">
        <v>492</v>
      </c>
      <c r="N22" s="253" t="s">
        <v>492</v>
      </c>
      <c r="O22" s="253" t="s">
        <v>492</v>
      </c>
      <c r="P22" s="253" t="s">
        <v>492</v>
      </c>
      <c r="Q22" s="253" t="s">
        <v>492</v>
      </c>
      <c r="R22" s="253" t="s">
        <v>492</v>
      </c>
      <c r="S22" s="253" t="s">
        <v>492</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H_TP1100.VL.0036</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6" t="str">
        <f>'1. паспорт местоположение'!$A$15</f>
        <v>Реконструкция ВЛ 110 кВ В. Моховая-Сова 1,2 (замена грозотроса 7,6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0"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6</v>
      </c>
      <c r="B21" s="318" t="s">
        <v>212</v>
      </c>
      <c r="C21" s="319"/>
      <c r="D21" s="322" t="s">
        <v>113</v>
      </c>
      <c r="E21" s="318" t="s">
        <v>444</v>
      </c>
      <c r="F21" s="319"/>
      <c r="G21" s="318" t="s">
        <v>231</v>
      </c>
      <c r="H21" s="319"/>
      <c r="I21" s="318" t="s">
        <v>112</v>
      </c>
      <c r="J21" s="319"/>
      <c r="K21" s="322" t="s">
        <v>111</v>
      </c>
      <c r="L21" s="318" t="s">
        <v>110</v>
      </c>
      <c r="M21" s="319"/>
      <c r="N21" s="318" t="s">
        <v>440</v>
      </c>
      <c r="O21" s="319"/>
      <c r="P21" s="322" t="s">
        <v>109</v>
      </c>
      <c r="Q21" s="328" t="s">
        <v>108</v>
      </c>
      <c r="R21" s="329"/>
      <c r="S21" s="328" t="s">
        <v>107</v>
      </c>
      <c r="T21" s="330"/>
    </row>
    <row r="22" spans="1:113" ht="204.75" customHeight="1" x14ac:dyDescent="0.25">
      <c r="A22" s="326"/>
      <c r="B22" s="320"/>
      <c r="C22" s="321"/>
      <c r="D22" s="324"/>
      <c r="E22" s="320"/>
      <c r="F22" s="321"/>
      <c r="G22" s="320"/>
      <c r="H22" s="321"/>
      <c r="I22" s="320"/>
      <c r="J22" s="321"/>
      <c r="K22" s="323"/>
      <c r="L22" s="320"/>
      <c r="M22" s="321"/>
      <c r="N22" s="320"/>
      <c r="O22" s="321"/>
      <c r="P22" s="323"/>
      <c r="Q22" s="81" t="s">
        <v>106</v>
      </c>
      <c r="R22" s="81" t="s">
        <v>414</v>
      </c>
      <c r="S22" s="81" t="s">
        <v>105</v>
      </c>
      <c r="T22" s="81" t="s">
        <v>104</v>
      </c>
    </row>
    <row r="23" spans="1:113" ht="51.75" customHeight="1" x14ac:dyDescent="0.25">
      <c r="A23" s="327"/>
      <c r="B23" s="147" t="s">
        <v>102</v>
      </c>
      <c r="C23" s="147" t="s">
        <v>103</v>
      </c>
      <c r="D23" s="323"/>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253" t="s">
        <v>492</v>
      </c>
      <c r="B25" s="253" t="s">
        <v>492</v>
      </c>
      <c r="C25" s="253" t="s">
        <v>492</v>
      </c>
      <c r="D25" s="253" t="s">
        <v>492</v>
      </c>
      <c r="E25" s="253" t="s">
        <v>492</v>
      </c>
      <c r="F25" s="253" t="s">
        <v>492</v>
      </c>
      <c r="G25" s="253" t="s">
        <v>492</v>
      </c>
      <c r="H25" s="253" t="s">
        <v>492</v>
      </c>
      <c r="I25" s="253" t="s">
        <v>492</v>
      </c>
      <c r="J25" s="253" t="s">
        <v>492</v>
      </c>
      <c r="K25" s="253" t="s">
        <v>492</v>
      </c>
      <c r="L25" s="253" t="s">
        <v>492</v>
      </c>
      <c r="M25" s="253" t="s">
        <v>492</v>
      </c>
      <c r="N25" s="253" t="s">
        <v>492</v>
      </c>
      <c r="O25" s="253" t="s">
        <v>492</v>
      </c>
      <c r="P25" s="253" t="s">
        <v>492</v>
      </c>
      <c r="Q25" s="253" t="s">
        <v>492</v>
      </c>
      <c r="R25" s="253" t="s">
        <v>492</v>
      </c>
      <c r="S25" s="253" t="s">
        <v>492</v>
      </c>
      <c r="T25" s="253" t="s">
        <v>492</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317"/>
      <c r="C29" s="317"/>
      <c r="D29" s="317"/>
      <c r="E29" s="317"/>
      <c r="F29" s="317"/>
      <c r="G29" s="317"/>
      <c r="H29" s="317"/>
      <c r="I29" s="317"/>
      <c r="J29" s="317"/>
      <c r="K29" s="317"/>
      <c r="L29" s="317"/>
      <c r="M29" s="317"/>
      <c r="N29" s="317"/>
      <c r="O29" s="317"/>
      <c r="P29" s="317"/>
      <c r="Q29" s="317"/>
      <c r="R29" s="31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В. Моховая-Сова 1,2 (замена грозотроса 7,6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0" customFormat="1" ht="21" customHeight="1" x14ac:dyDescent="0.25"/>
    <row r="21" spans="1:27" ht="15.75" customHeight="1" x14ac:dyDescent="0.25">
      <c r="A21" s="336" t="s">
        <v>6</v>
      </c>
      <c r="B21" s="332" t="s">
        <v>424</v>
      </c>
      <c r="C21" s="333"/>
      <c r="D21" s="332" t="s">
        <v>426</v>
      </c>
      <c r="E21" s="333"/>
      <c r="F21" s="328" t="s">
        <v>95</v>
      </c>
      <c r="G21" s="330"/>
      <c r="H21" s="330"/>
      <c r="I21" s="329"/>
      <c r="J21" s="336" t="s">
        <v>427</v>
      </c>
      <c r="K21" s="332" t="s">
        <v>428</v>
      </c>
      <c r="L21" s="333"/>
      <c r="M21" s="332" t="s">
        <v>429</v>
      </c>
      <c r="N21" s="333"/>
      <c r="O21" s="332" t="s">
        <v>416</v>
      </c>
      <c r="P21" s="333"/>
      <c r="Q21" s="332" t="s">
        <v>118</v>
      </c>
      <c r="R21" s="333"/>
      <c r="S21" s="336" t="s">
        <v>117</v>
      </c>
      <c r="T21" s="336" t="s">
        <v>430</v>
      </c>
      <c r="U21" s="336" t="s">
        <v>425</v>
      </c>
      <c r="V21" s="332" t="s">
        <v>116</v>
      </c>
      <c r="W21" s="333"/>
      <c r="X21" s="328" t="s">
        <v>108</v>
      </c>
      <c r="Y21" s="330"/>
      <c r="Z21" s="328" t="s">
        <v>107</v>
      </c>
      <c r="AA21" s="330"/>
    </row>
    <row r="22" spans="1:27" ht="216" customHeight="1" x14ac:dyDescent="0.25">
      <c r="A22" s="338"/>
      <c r="B22" s="334"/>
      <c r="C22" s="335"/>
      <c r="D22" s="334"/>
      <c r="E22" s="335"/>
      <c r="F22" s="328" t="s">
        <v>115</v>
      </c>
      <c r="G22" s="329"/>
      <c r="H22" s="328" t="s">
        <v>114</v>
      </c>
      <c r="I22" s="329"/>
      <c r="J22" s="337"/>
      <c r="K22" s="334"/>
      <c r="L22" s="335"/>
      <c r="M22" s="334"/>
      <c r="N22" s="335"/>
      <c r="O22" s="334"/>
      <c r="P22" s="335"/>
      <c r="Q22" s="334"/>
      <c r="R22" s="335"/>
      <c r="S22" s="337"/>
      <c r="T22" s="337"/>
      <c r="U22" s="337"/>
      <c r="V22" s="334"/>
      <c r="W22" s="335"/>
      <c r="X22" s="81" t="s">
        <v>106</v>
      </c>
      <c r="Y22" s="81" t="s">
        <v>414</v>
      </c>
      <c r="Z22" s="81" t="s">
        <v>105</v>
      </c>
      <c r="AA22" s="81" t="s">
        <v>104</v>
      </c>
    </row>
    <row r="23" spans="1:27" ht="60" customHeight="1" x14ac:dyDescent="0.25">
      <c r="A23" s="337"/>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264" t="s">
        <v>64</v>
      </c>
      <c r="M25" s="150" t="s">
        <v>460</v>
      </c>
      <c r="N25" s="265" t="s">
        <v>460</v>
      </c>
      <c r="O25" s="266" t="s">
        <v>454</v>
      </c>
      <c r="P25" s="266" t="s">
        <v>454</v>
      </c>
      <c r="Q25" s="266">
        <v>7.6</v>
      </c>
      <c r="R25" s="53">
        <v>7.6</v>
      </c>
      <c r="S25" s="267" t="s">
        <v>461</v>
      </c>
      <c r="T25" s="51" t="s">
        <v>462</v>
      </c>
      <c r="U25" s="51" t="s">
        <v>62</v>
      </c>
      <c r="V25" s="51" t="s">
        <v>457</v>
      </c>
      <c r="W25" s="266" t="s">
        <v>457</v>
      </c>
      <c r="X25" s="268" t="s">
        <v>548</v>
      </c>
      <c r="Y25" s="268" t="s">
        <v>549</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2023 год</v>
      </c>
      <c r="B5" s="301"/>
      <c r="C5" s="30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 xml:space="preserve"> АО "Россети Тюмень" </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'3.2 паспорт Техсостояние ЛЭП'!A12:AA12</f>
        <v>H_TP1100.VL.0036</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3"/>
      <c r="B14" s="313"/>
      <c r="C14" s="313"/>
      <c r="D14" s="9"/>
      <c r="E14" s="9"/>
      <c r="F14" s="9"/>
      <c r="G14" s="9"/>
      <c r="H14" s="9"/>
      <c r="I14" s="9"/>
      <c r="J14" s="9"/>
      <c r="K14" s="9"/>
      <c r="L14" s="9"/>
      <c r="M14" s="9"/>
      <c r="N14" s="9"/>
      <c r="O14" s="9"/>
      <c r="P14" s="9"/>
      <c r="Q14" s="9"/>
      <c r="R14" s="9"/>
      <c r="S14" s="9"/>
      <c r="T14" s="9"/>
      <c r="U14" s="9"/>
    </row>
    <row r="15" spans="1:29" s="3" customFormat="1" ht="15.75" x14ac:dyDescent="0.2">
      <c r="A15" s="306" t="str">
        <f>'1. паспорт местоположение'!$A$15</f>
        <v>Реконструкция ВЛ 110 кВ В. Моховая-Сова 1,2 (замена грозотроса 7,6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8"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2"/>
      <c r="AB6" s="14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2"/>
      <c r="AB7" s="142"/>
    </row>
    <row r="8" spans="1:28" ht="15.75" x14ac:dyDescent="0.25">
      <c r="A8" s="306"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3"/>
      <c r="AB8" s="143"/>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4"/>
      <c r="AB9" s="14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2"/>
      <c r="AB10" s="142"/>
    </row>
    <row r="11" spans="1:28" x14ac:dyDescent="0.25">
      <c r="A11" s="307" t="str">
        <f>'3.3 паспорт описание'!A12:C12</f>
        <v>H_TP1100.VL.0036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3"/>
      <c r="AB11" s="143"/>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4"/>
      <c r="AB12" s="14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0"/>
      <c r="AB13" s="10"/>
    </row>
    <row r="14" spans="1:28" ht="15.75" x14ac:dyDescent="0.25">
      <c r="A14" s="306" t="str">
        <f>'1. паспорт местоположение'!$A$15</f>
        <v>Реконструкция ВЛ 110 кВ В. Моховая-Сова 1,2 (замена грозотроса 7,6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3"/>
      <c r="AB14" s="143"/>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4"/>
      <c r="AB15" s="14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3"/>
      <c r="AB16" s="15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3"/>
      <c r="AB17" s="15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3"/>
      <c r="AB18" s="15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3"/>
      <c r="AB19" s="15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4"/>
      <c r="AB20" s="15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4"/>
      <c r="AB21" s="154"/>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5"/>
      <c r="AB22" s="155"/>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H_TP1100.VL.0036</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В. Моховая-Сова 1,2 (замена грозотроса 7,6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269" t="s">
        <v>492</v>
      </c>
      <c r="B22" s="269" t="s">
        <v>492</v>
      </c>
      <c r="C22" s="269" t="s">
        <v>492</v>
      </c>
      <c r="D22" s="269" t="s">
        <v>492</v>
      </c>
      <c r="E22" s="269" t="s">
        <v>492</v>
      </c>
      <c r="F22" s="269" t="s">
        <v>492</v>
      </c>
      <c r="G22" s="269" t="s">
        <v>492</v>
      </c>
      <c r="H22" s="269" t="s">
        <v>492</v>
      </c>
      <c r="I22" s="269" t="s">
        <v>492</v>
      </c>
      <c r="J22" s="269" t="s">
        <v>492</v>
      </c>
      <c r="K22" s="269" t="s">
        <v>492</v>
      </c>
      <c r="L22" s="269" t="s">
        <v>492</v>
      </c>
      <c r="M22" s="269" t="s">
        <v>492</v>
      </c>
      <c r="N22" s="269" t="s">
        <v>492</v>
      </c>
      <c r="O22" s="269"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1" sqref="A21:XFD21"/>
    </sheetView>
  </sheetViews>
  <sheetFormatPr defaultColWidth="9.140625" defaultRowHeight="15" outlineLevelRow="1" x14ac:dyDescent="0.25"/>
  <cols>
    <col min="1" max="1" width="64.85546875" style="90" bestFit="1" customWidth="1"/>
    <col min="2" max="2" width="12.28515625" style="90" bestFit="1" customWidth="1"/>
    <col min="3" max="3" width="14.5703125" style="90" bestFit="1" customWidth="1"/>
    <col min="4" max="4" width="24" style="90" customWidth="1"/>
    <col min="5" max="5" width="13.42578125" style="90" customWidth="1"/>
    <col min="6" max="26" width="14.5703125" style="90" customWidth="1"/>
    <col min="27" max="27" width="13.7109375" style="90" customWidth="1"/>
    <col min="28" max="36" width="12.7109375" style="90"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В. Моховая-Сова 1,2 (замена грозотроса 7,6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99"/>
      <c r="AP19" s="99"/>
      <c r="AQ19" s="99"/>
      <c r="AR19" s="34"/>
    </row>
    <row r="20" spans="1:44" ht="18.75" x14ac:dyDescent="0.3">
      <c r="AO20" s="99"/>
      <c r="AP20" s="99"/>
      <c r="AQ20" s="99"/>
      <c r="AR20" s="14"/>
    </row>
    <row r="21" spans="1:44" ht="18.75" x14ac:dyDescent="0.3">
      <c r="AO21" s="99"/>
      <c r="AP21" s="99"/>
      <c r="AQ21" s="99"/>
      <c r="AR21" s="14"/>
    </row>
    <row r="22" spans="1:44" ht="20.25" customHeight="1" x14ac:dyDescent="0.3">
      <c r="AO22" s="99"/>
      <c r="AP22" s="99"/>
      <c r="AQ22" s="99"/>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1" customFormat="1" ht="16.5" thickBot="1" x14ac:dyDescent="0.3">
      <c r="A24" s="160" t="s">
        <v>288</v>
      </c>
      <c r="B24" s="160" t="s">
        <v>1</v>
      </c>
      <c r="D24" s="162"/>
      <c r="E24" s="163"/>
      <c r="F24" s="163"/>
      <c r="G24" s="163"/>
      <c r="H24" s="163"/>
      <c r="M24" s="164"/>
    </row>
    <row r="25" spans="1:44" s="161" customFormat="1" ht="15.75" x14ac:dyDescent="0.25">
      <c r="A25" s="165" t="s">
        <v>465</v>
      </c>
      <c r="B25" s="166"/>
      <c r="M25" s="164"/>
    </row>
    <row r="26" spans="1:44" s="161" customFormat="1" ht="15.75" x14ac:dyDescent="0.25">
      <c r="A26" s="167" t="s">
        <v>286</v>
      </c>
      <c r="B26" s="168"/>
      <c r="M26" s="164"/>
    </row>
    <row r="27" spans="1:44" s="161" customFormat="1" ht="15.75" x14ac:dyDescent="0.25">
      <c r="A27" s="167" t="s">
        <v>284</v>
      </c>
      <c r="B27" s="168"/>
      <c r="D27" s="169" t="s">
        <v>287</v>
      </c>
      <c r="E27" s="170"/>
      <c r="F27" s="170"/>
      <c r="M27" s="164"/>
    </row>
    <row r="28" spans="1:44" s="161" customFormat="1" ht="16.5" thickBot="1" x14ac:dyDescent="0.3">
      <c r="A28" s="171" t="s">
        <v>282</v>
      </c>
      <c r="B28" s="172"/>
      <c r="D28" s="350" t="s">
        <v>285</v>
      </c>
      <c r="E28" s="350"/>
      <c r="F28" s="173"/>
      <c r="K28" s="174"/>
      <c r="M28" s="164"/>
      <c r="N28" s="175"/>
    </row>
    <row r="29" spans="1:44" s="161" customFormat="1" ht="15.75" x14ac:dyDescent="0.25">
      <c r="A29" s="165" t="s">
        <v>281</v>
      </c>
      <c r="B29" s="176"/>
      <c r="D29" s="350" t="s">
        <v>283</v>
      </c>
      <c r="E29" s="350"/>
      <c r="F29" s="173"/>
      <c r="K29" s="174"/>
      <c r="M29" s="164"/>
    </row>
    <row r="30" spans="1:44" s="161" customFormat="1" ht="15.75" x14ac:dyDescent="0.25">
      <c r="A30" s="167" t="s">
        <v>466</v>
      </c>
      <c r="B30" s="177"/>
      <c r="D30" s="350" t="s">
        <v>467</v>
      </c>
      <c r="E30" s="350"/>
      <c r="F30" s="178"/>
      <c r="K30" s="174"/>
      <c r="M30" s="164"/>
    </row>
    <row r="31" spans="1:44" s="161" customFormat="1" ht="15.75" x14ac:dyDescent="0.25">
      <c r="A31" s="167" t="s">
        <v>280</v>
      </c>
      <c r="B31" s="177"/>
      <c r="D31" s="350" t="s">
        <v>468</v>
      </c>
      <c r="E31" s="350"/>
      <c r="F31" s="179"/>
      <c r="K31" s="174"/>
      <c r="M31" s="164"/>
    </row>
    <row r="32" spans="1:44" s="161" customFormat="1" ht="15.75" x14ac:dyDescent="0.25">
      <c r="A32" s="167" t="s">
        <v>259</v>
      </c>
      <c r="B32" s="177"/>
      <c r="M32" s="164"/>
    </row>
    <row r="33" spans="1:52" s="161" customFormat="1" ht="15.75" x14ac:dyDescent="0.25">
      <c r="A33" s="167" t="s">
        <v>279</v>
      </c>
      <c r="B33" s="177"/>
      <c r="M33" s="164"/>
    </row>
    <row r="34" spans="1:52" s="161" customFormat="1" ht="15.75" x14ac:dyDescent="0.25">
      <c r="A34" s="167" t="s">
        <v>278</v>
      </c>
      <c r="B34" s="177"/>
      <c r="M34" s="164"/>
    </row>
    <row r="35" spans="1:52" s="161" customFormat="1" ht="15.75" x14ac:dyDescent="0.25">
      <c r="A35" s="180" t="s">
        <v>469</v>
      </c>
      <c r="B35" s="181"/>
      <c r="M35" s="164"/>
    </row>
    <row r="36" spans="1:52" s="161" customFormat="1" ht="16.5" thickBot="1" x14ac:dyDescent="0.3">
      <c r="A36" s="171" t="s">
        <v>252</v>
      </c>
      <c r="B36" s="182"/>
      <c r="M36" s="164"/>
    </row>
    <row r="37" spans="1:52" s="161" customFormat="1" ht="15.75" x14ac:dyDescent="0.25">
      <c r="A37" s="165" t="s">
        <v>470</v>
      </c>
      <c r="B37" s="176"/>
      <c r="M37" s="164"/>
    </row>
    <row r="38" spans="1:52" s="161" customFormat="1" ht="15.75" x14ac:dyDescent="0.25">
      <c r="A38" s="167" t="s">
        <v>277</v>
      </c>
      <c r="B38" s="177"/>
      <c r="M38" s="164"/>
    </row>
    <row r="39" spans="1:52" s="161" customFormat="1" ht="16.5" thickBot="1" x14ac:dyDescent="0.3">
      <c r="A39" s="180" t="s">
        <v>276</v>
      </c>
      <c r="B39" s="183"/>
      <c r="M39" s="164"/>
    </row>
    <row r="40" spans="1:52" s="161" customFormat="1" ht="15.75" x14ac:dyDescent="0.25">
      <c r="A40" s="184" t="s">
        <v>471</v>
      </c>
      <c r="B40" s="185"/>
      <c r="M40" s="164"/>
    </row>
    <row r="41" spans="1:52" s="161" customFormat="1" ht="15.75" x14ac:dyDescent="0.25">
      <c r="A41" s="186" t="s">
        <v>275</v>
      </c>
      <c r="B41" s="187"/>
      <c r="M41" s="164"/>
    </row>
    <row r="42" spans="1:52" s="161" customFormat="1" ht="15.75" x14ac:dyDescent="0.25">
      <c r="A42" s="186" t="s">
        <v>274</v>
      </c>
      <c r="B42" s="188"/>
      <c r="M42" s="164"/>
    </row>
    <row r="43" spans="1:52" s="161" customFormat="1" ht="15.75" x14ac:dyDescent="0.25">
      <c r="A43" s="186" t="s">
        <v>273</v>
      </c>
      <c r="B43" s="188"/>
      <c r="M43" s="164"/>
      <c r="Z43" s="189"/>
    </row>
    <row r="44" spans="1:52" s="161" customFormat="1" ht="15.75" x14ac:dyDescent="0.25">
      <c r="A44" s="186" t="s">
        <v>272</v>
      </c>
      <c r="B44" s="188"/>
      <c r="M44" s="164"/>
      <c r="U44" s="190"/>
      <c r="V44" s="190"/>
      <c r="W44" s="190"/>
      <c r="X44" s="190"/>
      <c r="Y44" s="190"/>
      <c r="Z44" s="190"/>
    </row>
    <row r="45" spans="1:52" s="161" customFormat="1" ht="15.75" x14ac:dyDescent="0.25">
      <c r="A45" s="186" t="s">
        <v>271</v>
      </c>
      <c r="B45" s="188"/>
      <c r="M45" s="164"/>
    </row>
    <row r="46" spans="1:52" s="161" customFormat="1" ht="16.5" thickBot="1" x14ac:dyDescent="0.3">
      <c r="A46" s="191" t="s">
        <v>472</v>
      </c>
      <c r="B46" s="192"/>
      <c r="M46" s="164"/>
    </row>
    <row r="47" spans="1:52" s="161" customFormat="1" ht="63" x14ac:dyDescent="0.25">
      <c r="A47" s="193" t="s">
        <v>270</v>
      </c>
      <c r="B47" s="194" t="s">
        <v>473</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s="161" customFormat="1" ht="15.75" outlineLevel="1" x14ac:dyDescent="0.25">
      <c r="A48" s="198" t="s">
        <v>269</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row>
    <row r="49" spans="1:52" s="161" customFormat="1" ht="15.75" outlineLevel="1" x14ac:dyDescent="0.25">
      <c r="A49" s="198" t="s">
        <v>268</v>
      </c>
      <c r="B49" s="199"/>
      <c r="C49" s="199"/>
      <c r="D49" s="199"/>
      <c r="E49" s="199"/>
      <c r="F49" s="199"/>
      <c r="G49" s="199"/>
      <c r="H49" s="199"/>
      <c r="I49" s="199"/>
      <c r="J49" s="199"/>
      <c r="K49" s="199"/>
      <c r="L49" s="199"/>
      <c r="M49" s="200"/>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199"/>
      <c r="AN49" s="199"/>
      <c r="AO49" s="199"/>
      <c r="AP49" s="199"/>
      <c r="AQ49" s="199"/>
      <c r="AR49" s="199"/>
      <c r="AS49" s="199"/>
      <c r="AT49" s="199"/>
      <c r="AU49" s="199"/>
      <c r="AV49" s="199"/>
      <c r="AW49" s="199"/>
      <c r="AX49" s="199"/>
      <c r="AY49" s="199"/>
      <c r="AZ49" s="199"/>
    </row>
    <row r="50" spans="1:52" s="169" customFormat="1" ht="16.5" thickBot="1" x14ac:dyDescent="0.3">
      <c r="A50" s="201" t="s">
        <v>474</v>
      </c>
      <c r="B50" s="202"/>
      <c r="C50" s="202"/>
      <c r="D50" s="202"/>
      <c r="E50" s="202"/>
      <c r="F50" s="202"/>
      <c r="G50" s="202"/>
      <c r="H50" s="202"/>
      <c r="I50" s="202"/>
      <c r="J50" s="202"/>
      <c r="K50" s="202"/>
      <c r="L50" s="202"/>
      <c r="M50" s="203"/>
      <c r="N50" s="202"/>
      <c r="O50" s="202"/>
      <c r="P50" s="202"/>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row>
    <row r="51" spans="1:52" s="161" customFormat="1" ht="15.75" hidden="1" outlineLevel="1" x14ac:dyDescent="0.25">
      <c r="A51" s="161" t="s">
        <v>475</v>
      </c>
      <c r="M51" s="164"/>
    </row>
    <row r="52" spans="1:52" s="161" customFormat="1" ht="15.75" hidden="1" outlineLevel="1" x14ac:dyDescent="0.25">
      <c r="A52" s="161" t="s">
        <v>476</v>
      </c>
      <c r="M52" s="164"/>
    </row>
    <row r="53" spans="1:52" s="161" customFormat="1" ht="15.75" hidden="1" outlineLevel="1" x14ac:dyDescent="0.25">
      <c r="A53" s="161" t="s">
        <v>477</v>
      </c>
      <c r="M53" s="164"/>
    </row>
    <row r="54" spans="1:52" s="161" customFormat="1" ht="15.75" collapsed="1" x14ac:dyDescent="0.25">
      <c r="M54" s="164"/>
    </row>
    <row r="55" spans="1:52" s="161" customFormat="1" ht="15.75" x14ac:dyDescent="0.25"/>
    <row r="56" spans="1:52" s="204" customFormat="1" ht="16.5" thickBot="1" x14ac:dyDescent="0.3">
      <c r="M56" s="205"/>
    </row>
    <row r="57" spans="1:52" s="161" customFormat="1" ht="63" x14ac:dyDescent="0.25">
      <c r="A57" s="206" t="s">
        <v>267</v>
      </c>
      <c r="B57" s="194" t="s">
        <v>473</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s="161" customFormat="1" ht="15.75" x14ac:dyDescent="0.25">
      <c r="A58" s="208" t="s">
        <v>266</v>
      </c>
      <c r="B58" s="209"/>
      <c r="C58" s="209"/>
      <c r="D58" s="209"/>
      <c r="E58" s="209"/>
      <c r="F58" s="209"/>
      <c r="G58" s="209"/>
      <c r="H58" s="209"/>
      <c r="I58" s="209"/>
      <c r="J58" s="209"/>
      <c r="K58" s="209"/>
      <c r="L58" s="209"/>
      <c r="M58" s="210"/>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row>
    <row r="59" spans="1:52" s="161" customFormat="1" ht="15.75" x14ac:dyDescent="0.25">
      <c r="A59" s="208" t="s">
        <v>265</v>
      </c>
      <c r="B59" s="209"/>
      <c r="C59" s="209"/>
      <c r="D59" s="209"/>
      <c r="E59" s="209"/>
      <c r="F59" s="209"/>
      <c r="G59" s="209"/>
      <c r="H59" s="209"/>
      <c r="I59" s="209"/>
      <c r="J59" s="209"/>
      <c r="K59" s="209"/>
      <c r="L59" s="209"/>
      <c r="M59" s="210"/>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209"/>
      <c r="AP59" s="209"/>
      <c r="AQ59" s="209"/>
      <c r="AR59" s="209"/>
      <c r="AS59" s="209"/>
      <c r="AT59" s="209"/>
      <c r="AU59" s="209"/>
      <c r="AV59" s="209"/>
      <c r="AW59" s="209"/>
      <c r="AX59" s="209"/>
      <c r="AY59" s="209"/>
      <c r="AZ59" s="209"/>
    </row>
    <row r="60" spans="1:52" s="161" customFormat="1" ht="15.75" x14ac:dyDescent="0.25">
      <c r="A60" s="198" t="s">
        <v>264</v>
      </c>
      <c r="B60" s="209"/>
      <c r="C60" s="209"/>
      <c r="D60" s="209"/>
      <c r="E60" s="209"/>
      <c r="F60" s="209"/>
      <c r="G60" s="209"/>
      <c r="H60" s="209"/>
      <c r="I60" s="209"/>
      <c r="J60" s="209"/>
      <c r="K60" s="209"/>
      <c r="L60" s="209"/>
      <c r="M60" s="210"/>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209"/>
      <c r="AP60" s="209"/>
      <c r="AQ60" s="209"/>
      <c r="AR60" s="209"/>
      <c r="AS60" s="209"/>
      <c r="AT60" s="209"/>
      <c r="AU60" s="209"/>
      <c r="AV60" s="209"/>
      <c r="AW60" s="209"/>
      <c r="AX60" s="209"/>
      <c r="AY60" s="209"/>
      <c r="AZ60" s="209"/>
    </row>
    <row r="61" spans="1:52" s="161" customFormat="1" ht="16.5" thickBot="1" x14ac:dyDescent="0.3">
      <c r="A61" s="201" t="s">
        <v>263</v>
      </c>
      <c r="B61" s="211"/>
      <c r="C61" s="211"/>
      <c r="D61" s="211"/>
      <c r="E61" s="211"/>
      <c r="F61" s="211"/>
      <c r="G61" s="211"/>
      <c r="H61" s="211"/>
      <c r="I61" s="211"/>
      <c r="J61" s="211"/>
      <c r="K61" s="211"/>
      <c r="L61" s="211"/>
      <c r="M61" s="212"/>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1"/>
      <c r="AW61" s="211"/>
      <c r="AX61" s="211"/>
      <c r="AY61" s="211"/>
      <c r="AZ61" s="211"/>
    </row>
    <row r="62" spans="1:52" s="161" customFormat="1"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63" x14ac:dyDescent="0.25">
      <c r="A63" s="206" t="s">
        <v>478</v>
      </c>
      <c r="B63" s="194" t="s">
        <v>473</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69" customFormat="1" ht="14.25" x14ac:dyDescent="0.25">
      <c r="A64" s="217" t="s">
        <v>262</v>
      </c>
      <c r="B64" s="218"/>
      <c r="C64" s="218"/>
      <c r="D64" s="218"/>
      <c r="E64" s="218"/>
      <c r="F64" s="218"/>
      <c r="G64" s="218"/>
      <c r="H64" s="218"/>
      <c r="I64" s="218"/>
      <c r="J64" s="218"/>
      <c r="K64" s="218"/>
      <c r="L64" s="218"/>
      <c r="M64" s="219"/>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8"/>
      <c r="AM64" s="218"/>
      <c r="AN64" s="218"/>
      <c r="AO64" s="218"/>
      <c r="AP64" s="218"/>
      <c r="AQ64" s="218"/>
      <c r="AR64" s="218"/>
      <c r="AS64" s="218"/>
      <c r="AT64" s="218"/>
      <c r="AU64" s="218"/>
      <c r="AV64" s="218"/>
      <c r="AW64" s="218"/>
      <c r="AX64" s="218"/>
      <c r="AY64" s="218"/>
      <c r="AZ64" s="218"/>
    </row>
    <row r="65" spans="1:52" s="161" customFormat="1" ht="15.75" x14ac:dyDescent="0.25">
      <c r="A65" s="208" t="s">
        <v>261</v>
      </c>
      <c r="B65" s="220"/>
      <c r="C65" s="220"/>
      <c r="D65" s="220"/>
      <c r="E65" s="220"/>
      <c r="F65" s="220"/>
      <c r="G65" s="220"/>
      <c r="H65" s="220"/>
      <c r="I65" s="220"/>
      <c r="J65" s="220"/>
      <c r="K65" s="220"/>
      <c r="L65" s="220"/>
      <c r="M65" s="221"/>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0"/>
      <c r="AT65" s="220"/>
      <c r="AU65" s="220"/>
      <c r="AV65" s="220"/>
      <c r="AW65" s="220"/>
      <c r="AX65" s="220"/>
      <c r="AY65" s="220"/>
      <c r="AZ65" s="220"/>
    </row>
    <row r="66" spans="1:52" s="161" customFormat="1" ht="15.75" x14ac:dyDescent="0.25">
      <c r="A66" s="222" t="s">
        <v>260</v>
      </c>
      <c r="B66" s="220"/>
      <c r="C66" s="220"/>
      <c r="D66" s="220"/>
      <c r="E66" s="220"/>
      <c r="F66" s="220"/>
      <c r="G66" s="220"/>
      <c r="H66" s="220"/>
      <c r="I66" s="220"/>
      <c r="J66" s="220"/>
      <c r="K66" s="220"/>
      <c r="L66" s="220"/>
      <c r="M66" s="221"/>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0"/>
      <c r="AY66" s="220"/>
      <c r="AZ66" s="220"/>
    </row>
    <row r="67" spans="1:52" s="161" customFormat="1" ht="15.75" x14ac:dyDescent="0.25">
      <c r="A67" s="222" t="s">
        <v>259</v>
      </c>
      <c r="B67" s="220"/>
      <c r="C67" s="220"/>
      <c r="D67" s="220"/>
      <c r="E67" s="220"/>
      <c r="F67" s="220"/>
      <c r="G67" s="220"/>
      <c r="H67" s="220"/>
      <c r="I67" s="220"/>
      <c r="J67" s="220"/>
      <c r="K67" s="220"/>
      <c r="L67" s="220"/>
      <c r="M67" s="221"/>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20"/>
      <c r="AL67" s="220"/>
      <c r="AM67" s="220"/>
      <c r="AN67" s="220"/>
      <c r="AO67" s="220"/>
      <c r="AP67" s="220"/>
      <c r="AQ67" s="220"/>
      <c r="AR67" s="220"/>
      <c r="AS67" s="220"/>
      <c r="AT67" s="220"/>
      <c r="AU67" s="220"/>
      <c r="AV67" s="220"/>
      <c r="AW67" s="220"/>
      <c r="AX67" s="220"/>
      <c r="AY67" s="220"/>
      <c r="AZ67" s="220"/>
    </row>
    <row r="68" spans="1:52" s="161" customFormat="1" ht="15.75" x14ac:dyDescent="0.25">
      <c r="A68" s="222" t="s">
        <v>470</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s="161" customFormat="1" ht="15.75" x14ac:dyDescent="0.25">
      <c r="A69" s="222" t="s">
        <v>470</v>
      </c>
      <c r="B69" s="220"/>
      <c r="C69" s="220"/>
      <c r="D69" s="220"/>
      <c r="E69" s="220"/>
      <c r="F69" s="220"/>
      <c r="G69" s="220"/>
      <c r="H69" s="220"/>
      <c r="I69" s="220"/>
      <c r="J69" s="220"/>
      <c r="K69" s="220"/>
      <c r="L69" s="220"/>
      <c r="M69" s="221"/>
      <c r="N69" s="220"/>
      <c r="O69" s="220"/>
      <c r="P69" s="220"/>
      <c r="Q69" s="220"/>
      <c r="R69" s="220"/>
      <c r="S69" s="220"/>
      <c r="T69" s="220"/>
      <c r="U69" s="220"/>
      <c r="V69" s="220"/>
      <c r="W69" s="220"/>
      <c r="X69" s="220"/>
      <c r="Y69" s="220"/>
      <c r="Z69" s="220"/>
      <c r="AA69" s="220"/>
      <c r="AB69" s="220"/>
      <c r="AC69" s="220"/>
      <c r="AD69" s="220"/>
      <c r="AE69" s="220"/>
      <c r="AF69" s="220"/>
      <c r="AG69" s="220"/>
      <c r="AH69" s="220"/>
      <c r="AI69" s="220"/>
      <c r="AJ69" s="220"/>
      <c r="AK69" s="220"/>
      <c r="AL69" s="220"/>
      <c r="AM69" s="220"/>
      <c r="AN69" s="220"/>
      <c r="AO69" s="220"/>
      <c r="AP69" s="220"/>
      <c r="AQ69" s="220"/>
      <c r="AR69" s="220"/>
      <c r="AS69" s="220"/>
      <c r="AT69" s="220"/>
      <c r="AU69" s="220"/>
      <c r="AV69" s="220"/>
      <c r="AW69" s="220"/>
      <c r="AX69" s="220"/>
      <c r="AY69" s="220"/>
      <c r="AZ69" s="220"/>
    </row>
    <row r="70" spans="1:52" s="161" customFormat="1" ht="15.75" x14ac:dyDescent="0.25">
      <c r="A70" s="222" t="s">
        <v>470</v>
      </c>
      <c r="B70" s="220"/>
      <c r="C70" s="220"/>
      <c r="D70" s="220"/>
      <c r="E70" s="220"/>
      <c r="F70" s="220"/>
      <c r="G70" s="220"/>
      <c r="H70" s="220"/>
      <c r="I70" s="220"/>
      <c r="J70" s="220"/>
      <c r="K70" s="220"/>
      <c r="L70" s="220"/>
      <c r="M70" s="221"/>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20"/>
      <c r="AL70" s="220"/>
      <c r="AM70" s="220"/>
      <c r="AN70" s="220"/>
      <c r="AO70" s="220"/>
      <c r="AP70" s="220"/>
      <c r="AQ70" s="220"/>
      <c r="AR70" s="220"/>
      <c r="AS70" s="220"/>
      <c r="AT70" s="220"/>
      <c r="AU70" s="220"/>
      <c r="AV70" s="220"/>
      <c r="AW70" s="220"/>
      <c r="AX70" s="220"/>
      <c r="AY70" s="220"/>
      <c r="AZ70" s="220"/>
    </row>
    <row r="71" spans="1:52" s="161" customFormat="1" ht="15.75" x14ac:dyDescent="0.25">
      <c r="A71" s="222" t="s">
        <v>258</v>
      </c>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20"/>
      <c r="AN71" s="220"/>
      <c r="AO71" s="220"/>
      <c r="AP71" s="220"/>
      <c r="AQ71" s="220"/>
      <c r="AR71" s="220"/>
      <c r="AS71" s="220"/>
      <c r="AT71" s="220"/>
      <c r="AU71" s="220"/>
      <c r="AV71" s="220"/>
      <c r="AW71" s="220"/>
      <c r="AX71" s="220"/>
      <c r="AY71" s="220"/>
      <c r="AZ71" s="220"/>
    </row>
    <row r="72" spans="1:52" s="169" customFormat="1" ht="14.25" x14ac:dyDescent="0.25">
      <c r="A72" s="223" t="s">
        <v>479</v>
      </c>
      <c r="B72" s="218"/>
      <c r="C72" s="218"/>
      <c r="D72" s="218"/>
      <c r="E72" s="218"/>
      <c r="F72" s="218"/>
      <c r="G72" s="218"/>
      <c r="H72" s="218"/>
      <c r="I72" s="218"/>
      <c r="J72" s="218"/>
      <c r="K72" s="218"/>
      <c r="L72" s="218"/>
      <c r="M72" s="219"/>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8"/>
      <c r="AV72" s="218"/>
      <c r="AW72" s="218"/>
      <c r="AX72" s="218"/>
      <c r="AY72" s="218"/>
      <c r="AZ72" s="218"/>
    </row>
    <row r="73" spans="1:52" s="161" customFormat="1" ht="15.75" x14ac:dyDescent="0.25">
      <c r="A73" s="222" t="s">
        <v>254</v>
      </c>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20"/>
      <c r="AN73" s="220"/>
      <c r="AO73" s="220"/>
      <c r="AP73" s="220"/>
      <c r="AQ73" s="220"/>
      <c r="AR73" s="220"/>
      <c r="AS73" s="220"/>
      <c r="AT73" s="220"/>
      <c r="AU73" s="220"/>
      <c r="AV73" s="220"/>
      <c r="AW73" s="220"/>
      <c r="AX73" s="220"/>
      <c r="AY73" s="220"/>
      <c r="AZ73" s="220"/>
    </row>
    <row r="74" spans="1:52" s="169" customFormat="1" ht="14.25" x14ac:dyDescent="0.25">
      <c r="A74" s="223" t="s">
        <v>480</v>
      </c>
      <c r="B74" s="218"/>
      <c r="C74" s="218"/>
      <c r="D74" s="218"/>
      <c r="E74" s="218"/>
      <c r="F74" s="218"/>
      <c r="G74" s="218"/>
      <c r="H74" s="218"/>
      <c r="I74" s="218"/>
      <c r="J74" s="218"/>
      <c r="K74" s="218"/>
      <c r="L74" s="218"/>
      <c r="M74" s="219"/>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c r="AT74" s="218"/>
      <c r="AU74" s="218"/>
      <c r="AV74" s="218"/>
      <c r="AW74" s="218"/>
      <c r="AX74" s="218"/>
      <c r="AY74" s="218"/>
      <c r="AZ74" s="218"/>
    </row>
    <row r="75" spans="1:52" s="161" customFormat="1" ht="15.75" x14ac:dyDescent="0.25">
      <c r="A75" s="222" t="s">
        <v>253</v>
      </c>
      <c r="B75" s="220"/>
      <c r="C75" s="220"/>
      <c r="D75" s="220"/>
      <c r="E75" s="220"/>
      <c r="F75" s="220"/>
      <c r="G75" s="220"/>
      <c r="H75" s="220"/>
      <c r="I75" s="220"/>
      <c r="J75" s="220"/>
      <c r="K75" s="220"/>
      <c r="L75" s="220"/>
      <c r="M75" s="221"/>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220"/>
      <c r="AV75" s="220"/>
      <c r="AW75" s="220"/>
      <c r="AX75" s="220"/>
      <c r="AY75" s="220"/>
      <c r="AZ75" s="220"/>
    </row>
    <row r="76" spans="1:52" s="169" customFormat="1" ht="14.25" x14ac:dyDescent="0.25">
      <c r="A76" s="223" t="s">
        <v>257</v>
      </c>
      <c r="B76" s="218"/>
      <c r="C76" s="218"/>
      <c r="D76" s="218"/>
      <c r="E76" s="218"/>
      <c r="F76" s="218"/>
      <c r="G76" s="218"/>
      <c r="H76" s="218"/>
      <c r="I76" s="218"/>
      <c r="J76" s="218"/>
      <c r="K76" s="218"/>
      <c r="L76" s="218"/>
      <c r="M76" s="219"/>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c r="AW76" s="218"/>
      <c r="AX76" s="218"/>
      <c r="AY76" s="218"/>
      <c r="AZ76" s="218"/>
    </row>
    <row r="77" spans="1:52" s="161" customFormat="1" ht="15.75" x14ac:dyDescent="0.25">
      <c r="A77" s="222" t="s">
        <v>252</v>
      </c>
      <c r="B77" s="220"/>
      <c r="C77" s="220"/>
      <c r="D77" s="220"/>
      <c r="E77" s="220"/>
      <c r="F77" s="220"/>
      <c r="G77" s="220"/>
      <c r="H77" s="220"/>
      <c r="I77" s="220"/>
      <c r="J77" s="220"/>
      <c r="K77" s="220"/>
      <c r="L77" s="220"/>
      <c r="M77" s="221"/>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20"/>
      <c r="AL77" s="220"/>
      <c r="AM77" s="220"/>
      <c r="AN77" s="220"/>
      <c r="AO77" s="220"/>
      <c r="AP77" s="220"/>
      <c r="AQ77" s="220"/>
      <c r="AR77" s="220"/>
      <c r="AS77" s="220"/>
      <c r="AT77" s="220"/>
      <c r="AU77" s="220"/>
      <c r="AV77" s="220"/>
      <c r="AW77" s="220"/>
      <c r="AX77" s="220"/>
      <c r="AY77" s="220"/>
      <c r="AZ77" s="220"/>
    </row>
    <row r="78" spans="1:52" s="161" customFormat="1" ht="16.5" thickBot="1" x14ac:dyDescent="0.3">
      <c r="A78" s="224" t="s">
        <v>256</v>
      </c>
      <c r="B78" s="225"/>
      <c r="C78" s="225"/>
      <c r="D78" s="225"/>
      <c r="E78" s="225"/>
      <c r="F78" s="225"/>
      <c r="G78" s="225"/>
      <c r="H78" s="225"/>
      <c r="I78" s="225"/>
      <c r="J78" s="225"/>
      <c r="K78" s="225"/>
      <c r="L78" s="225"/>
      <c r="M78" s="226"/>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5"/>
      <c r="AY78" s="225"/>
      <c r="AZ78" s="225"/>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v>26</v>
      </c>
      <c r="AC79" s="228">
        <v>27</v>
      </c>
      <c r="AD79" s="228">
        <v>28</v>
      </c>
      <c r="AE79" s="228">
        <v>29</v>
      </c>
      <c r="AF79" s="228">
        <v>30</v>
      </c>
      <c r="AG79" s="228">
        <v>31</v>
      </c>
      <c r="AH79" s="228">
        <v>32</v>
      </c>
      <c r="AI79" s="228">
        <v>33</v>
      </c>
      <c r="AJ79" s="228">
        <v>34</v>
      </c>
      <c r="AK79" s="228">
        <v>35</v>
      </c>
      <c r="AL79" s="228">
        <v>36</v>
      </c>
      <c r="AM79" s="228">
        <v>37</v>
      </c>
      <c r="AN79" s="228">
        <v>38</v>
      </c>
      <c r="AO79" s="228">
        <v>39</v>
      </c>
      <c r="AP79" s="228">
        <v>40</v>
      </c>
      <c r="AQ79" s="228">
        <v>41</v>
      </c>
      <c r="AR79" s="228">
        <v>42</v>
      </c>
      <c r="AS79" s="228">
        <v>43</v>
      </c>
      <c r="AT79" s="228">
        <v>44</v>
      </c>
      <c r="AU79" s="228">
        <v>45</v>
      </c>
      <c r="AV79" s="228">
        <v>46</v>
      </c>
      <c r="AW79" s="228">
        <v>47</v>
      </c>
      <c r="AX79" s="228">
        <v>48</v>
      </c>
      <c r="AY79" s="228">
        <v>49</v>
      </c>
      <c r="AZ79" s="228">
        <v>50</v>
      </c>
    </row>
    <row r="80" spans="1:52" s="161" customFormat="1" ht="63" x14ac:dyDescent="0.25">
      <c r="A80" s="206" t="s">
        <v>255</v>
      </c>
      <c r="B80" s="194" t="s">
        <v>473</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69" customFormat="1" ht="14.25" x14ac:dyDescent="0.25">
      <c r="A81" s="217" t="s">
        <v>480</v>
      </c>
      <c r="B81" s="218"/>
      <c r="C81" s="218"/>
      <c r="D81" s="218"/>
      <c r="E81" s="218"/>
      <c r="F81" s="218"/>
      <c r="G81" s="218"/>
      <c r="H81" s="218"/>
      <c r="I81" s="218"/>
      <c r="J81" s="218"/>
      <c r="K81" s="218"/>
      <c r="L81" s="218"/>
      <c r="M81" s="219"/>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8"/>
      <c r="AL81" s="218"/>
      <c r="AM81" s="218"/>
      <c r="AN81" s="218"/>
      <c r="AO81" s="218"/>
      <c r="AP81" s="218"/>
      <c r="AQ81" s="218"/>
      <c r="AR81" s="218"/>
      <c r="AS81" s="218"/>
      <c r="AT81" s="218"/>
      <c r="AU81" s="218"/>
      <c r="AV81" s="218"/>
      <c r="AW81" s="218"/>
      <c r="AX81" s="218"/>
      <c r="AY81" s="218"/>
      <c r="AZ81" s="218"/>
    </row>
    <row r="82" spans="1:52" s="161" customFormat="1" ht="15.75" x14ac:dyDescent="0.25">
      <c r="A82" s="222" t="s">
        <v>254</v>
      </c>
      <c r="B82" s="220"/>
      <c r="C82" s="220"/>
      <c r="D82" s="220"/>
      <c r="E82" s="220"/>
      <c r="F82" s="220"/>
      <c r="G82" s="220"/>
      <c r="H82" s="220"/>
      <c r="I82" s="220"/>
      <c r="J82" s="220"/>
      <c r="K82" s="220"/>
      <c r="L82" s="220"/>
      <c r="M82" s="221"/>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row>
    <row r="83" spans="1:52" s="161" customFormat="1" ht="15.75" x14ac:dyDescent="0.25">
      <c r="A83" s="222" t="s">
        <v>253</v>
      </c>
      <c r="B83" s="220"/>
      <c r="C83" s="220"/>
      <c r="D83" s="220"/>
      <c r="E83" s="220"/>
      <c r="F83" s="220"/>
      <c r="G83" s="220"/>
      <c r="H83" s="220"/>
      <c r="I83" s="220"/>
      <c r="J83" s="220"/>
      <c r="K83" s="220"/>
      <c r="L83" s="220"/>
      <c r="M83" s="221"/>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row>
    <row r="84" spans="1:52" s="161" customFormat="1" ht="15.75" x14ac:dyDescent="0.25">
      <c r="A84" s="222" t="s">
        <v>252</v>
      </c>
      <c r="B84" s="220"/>
      <c r="C84" s="220"/>
      <c r="D84" s="220"/>
      <c r="E84" s="220"/>
      <c r="F84" s="220"/>
      <c r="G84" s="220"/>
      <c r="H84" s="220"/>
      <c r="I84" s="220"/>
      <c r="J84" s="220"/>
      <c r="K84" s="220"/>
      <c r="L84" s="220"/>
      <c r="M84" s="221"/>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row>
    <row r="85" spans="1:52" s="161" customFormat="1" ht="15.75" x14ac:dyDescent="0.25">
      <c r="A85" s="222" t="s">
        <v>251</v>
      </c>
      <c r="B85" s="231"/>
      <c r="C85" s="231"/>
      <c r="D85" s="231"/>
      <c r="E85" s="231"/>
      <c r="F85" s="231"/>
      <c r="G85" s="231"/>
      <c r="H85" s="231"/>
      <c r="I85" s="231"/>
      <c r="J85" s="231"/>
      <c r="K85" s="231"/>
      <c r="L85" s="231"/>
      <c r="M85" s="22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61" customFormat="1" ht="15.75" x14ac:dyDescent="0.25">
      <c r="A86" s="222" t="s">
        <v>250</v>
      </c>
      <c r="B86" s="220"/>
      <c r="C86" s="220"/>
      <c r="D86" s="220"/>
      <c r="E86" s="220"/>
      <c r="F86" s="220"/>
      <c r="G86" s="220"/>
      <c r="H86" s="220"/>
      <c r="I86" s="220"/>
      <c r="J86" s="220"/>
      <c r="K86" s="220"/>
      <c r="L86" s="220"/>
      <c r="M86" s="221"/>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0"/>
      <c r="AK86" s="220"/>
      <c r="AL86" s="220"/>
      <c r="AM86" s="220"/>
      <c r="AN86" s="220"/>
      <c r="AO86" s="220"/>
      <c r="AP86" s="220"/>
      <c r="AQ86" s="220"/>
      <c r="AR86" s="220"/>
      <c r="AS86" s="220"/>
      <c r="AT86" s="220"/>
      <c r="AU86" s="220"/>
      <c r="AV86" s="220"/>
      <c r="AW86" s="220"/>
      <c r="AX86" s="220"/>
      <c r="AY86" s="220"/>
      <c r="AZ86" s="220"/>
    </row>
    <row r="87" spans="1:52" s="161" customFormat="1" ht="15.75" x14ac:dyDescent="0.25">
      <c r="A87" s="222" t="s">
        <v>249</v>
      </c>
      <c r="B87" s="220"/>
      <c r="C87" s="220"/>
      <c r="D87" s="220"/>
      <c r="E87" s="220"/>
      <c r="F87" s="220"/>
      <c r="G87" s="220"/>
      <c r="H87" s="220"/>
      <c r="I87" s="220"/>
      <c r="J87" s="220"/>
      <c r="K87" s="220"/>
      <c r="L87" s="220"/>
      <c r="M87" s="221"/>
      <c r="N87" s="220"/>
      <c r="O87" s="220"/>
      <c r="P87" s="220"/>
      <c r="Q87" s="220"/>
      <c r="R87" s="220"/>
      <c r="S87" s="220"/>
      <c r="T87" s="220"/>
      <c r="U87" s="220"/>
      <c r="V87" s="220"/>
      <c r="W87" s="220"/>
      <c r="X87" s="220"/>
      <c r="Y87" s="220"/>
      <c r="Z87" s="220"/>
      <c r="AA87" s="220"/>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s="161" customFormat="1" ht="15.75" x14ac:dyDescent="0.25">
      <c r="A88" s="222" t="s">
        <v>248</v>
      </c>
      <c r="B88" s="220"/>
      <c r="C88" s="220"/>
      <c r="D88" s="220"/>
      <c r="E88" s="220"/>
      <c r="F88" s="220"/>
      <c r="G88" s="220"/>
      <c r="H88" s="220"/>
      <c r="I88" s="220"/>
      <c r="J88" s="220"/>
      <c r="K88" s="220"/>
      <c r="L88" s="220"/>
      <c r="M88" s="221"/>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20"/>
      <c r="AL88" s="220"/>
      <c r="AM88" s="220"/>
      <c r="AN88" s="220"/>
      <c r="AO88" s="220"/>
      <c r="AP88" s="220"/>
      <c r="AQ88" s="220"/>
      <c r="AR88" s="220"/>
      <c r="AS88" s="220"/>
      <c r="AT88" s="220"/>
      <c r="AU88" s="220"/>
      <c r="AV88" s="220"/>
      <c r="AW88" s="220"/>
      <c r="AX88" s="220"/>
      <c r="AY88" s="220"/>
      <c r="AZ88" s="220"/>
    </row>
    <row r="89" spans="1:52" s="169" customFormat="1" ht="14.25" x14ac:dyDescent="0.25">
      <c r="A89" s="232" t="s">
        <v>247</v>
      </c>
      <c r="B89" s="218"/>
      <c r="C89" s="218"/>
      <c r="D89" s="218"/>
      <c r="E89" s="218"/>
      <c r="F89" s="218"/>
      <c r="G89" s="218"/>
      <c r="H89" s="218"/>
      <c r="I89" s="218"/>
      <c r="J89" s="218"/>
      <c r="K89" s="218"/>
      <c r="L89" s="218"/>
      <c r="M89" s="219"/>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218"/>
      <c r="AL89" s="218"/>
      <c r="AM89" s="218"/>
      <c r="AN89" s="218"/>
      <c r="AO89" s="218"/>
      <c r="AP89" s="218"/>
      <c r="AQ89" s="218"/>
      <c r="AR89" s="218"/>
      <c r="AS89" s="218"/>
      <c r="AT89" s="218"/>
      <c r="AU89" s="218"/>
      <c r="AV89" s="218"/>
      <c r="AW89" s="218"/>
      <c r="AX89" s="218"/>
      <c r="AY89" s="218"/>
      <c r="AZ89" s="218"/>
    </row>
    <row r="90" spans="1:52" s="169" customFormat="1" ht="14.25" x14ac:dyDescent="0.25">
      <c r="A90" s="232" t="s">
        <v>481</v>
      </c>
      <c r="B90" s="218"/>
      <c r="C90" s="218"/>
      <c r="D90" s="218"/>
      <c r="E90" s="218"/>
      <c r="F90" s="218"/>
      <c r="G90" s="218"/>
      <c r="H90" s="218"/>
      <c r="I90" s="218"/>
      <c r="J90" s="218"/>
      <c r="K90" s="218"/>
      <c r="L90" s="218"/>
      <c r="M90" s="219"/>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18"/>
      <c r="AL90" s="218"/>
      <c r="AM90" s="218"/>
      <c r="AN90" s="218"/>
      <c r="AO90" s="218"/>
      <c r="AP90" s="218"/>
      <c r="AQ90" s="218"/>
      <c r="AR90" s="218"/>
      <c r="AS90" s="218"/>
      <c r="AT90" s="218"/>
      <c r="AU90" s="218"/>
      <c r="AV90" s="218"/>
      <c r="AW90" s="218"/>
      <c r="AX90" s="218"/>
      <c r="AY90" s="218"/>
      <c r="AZ90" s="218"/>
    </row>
    <row r="91" spans="1:52" s="161" customFormat="1" ht="15.75" x14ac:dyDescent="0.25">
      <c r="A91" s="233" t="s">
        <v>246</v>
      </c>
      <c r="B91" s="234"/>
      <c r="C91" s="234"/>
      <c r="D91" s="234"/>
      <c r="E91" s="234"/>
      <c r="F91" s="234"/>
      <c r="G91" s="234"/>
      <c r="H91" s="234"/>
      <c r="I91" s="234"/>
      <c r="J91" s="234"/>
      <c r="K91" s="234"/>
      <c r="L91" s="234"/>
      <c r="M91" s="235"/>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34"/>
      <c r="AT91" s="234"/>
      <c r="AU91" s="234"/>
      <c r="AV91" s="234"/>
      <c r="AW91" s="234"/>
      <c r="AX91" s="234"/>
      <c r="AY91" s="234"/>
      <c r="AZ91" s="234"/>
    </row>
    <row r="92" spans="1:52" s="169" customFormat="1" ht="14.25" x14ac:dyDescent="0.25">
      <c r="A92" s="236" t="s">
        <v>482</v>
      </c>
      <c r="B92" s="237"/>
      <c r="C92" s="237"/>
      <c r="D92" s="237"/>
      <c r="E92" s="237"/>
      <c r="F92" s="237"/>
      <c r="G92" s="237"/>
      <c r="H92" s="237"/>
      <c r="I92" s="237"/>
      <c r="J92" s="237"/>
      <c r="K92" s="237"/>
      <c r="L92" s="237"/>
      <c r="M92" s="219"/>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37"/>
      <c r="AT92" s="237"/>
      <c r="AU92" s="237"/>
      <c r="AV92" s="237"/>
      <c r="AW92" s="237"/>
      <c r="AX92" s="237"/>
      <c r="AY92" s="237"/>
      <c r="AZ92" s="237"/>
    </row>
    <row r="93" spans="1:52" s="169" customFormat="1" ht="14.25" x14ac:dyDescent="0.25">
      <c r="A93" s="236" t="s">
        <v>483</v>
      </c>
      <c r="B93" s="237"/>
      <c r="C93" s="237"/>
      <c r="D93" s="237"/>
      <c r="E93" s="237"/>
      <c r="F93" s="237"/>
      <c r="G93" s="237"/>
      <c r="H93" s="237"/>
      <c r="I93" s="237"/>
      <c r="J93" s="237"/>
      <c r="K93" s="237"/>
      <c r="L93" s="237"/>
      <c r="M93" s="219"/>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7"/>
      <c r="AQ93" s="237"/>
      <c r="AR93" s="237"/>
      <c r="AS93" s="237"/>
      <c r="AT93" s="237"/>
      <c r="AU93" s="237"/>
      <c r="AV93" s="237"/>
      <c r="AW93" s="237"/>
      <c r="AX93" s="237"/>
      <c r="AY93" s="237"/>
      <c r="AZ93" s="237"/>
    </row>
    <row r="94" spans="1:52" s="169" customFormat="1" ht="14.25" x14ac:dyDescent="0.25">
      <c r="A94" s="236" t="s">
        <v>484</v>
      </c>
      <c r="B94" s="238"/>
      <c r="C94" s="238"/>
      <c r="D94" s="238"/>
      <c r="E94" s="238"/>
      <c r="F94" s="238"/>
      <c r="G94" s="238"/>
      <c r="H94" s="238"/>
      <c r="I94" s="238"/>
      <c r="J94" s="238"/>
      <c r="K94" s="238"/>
      <c r="L94" s="238"/>
      <c r="M94" s="239"/>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8"/>
      <c r="AQ94" s="238"/>
      <c r="AR94" s="238"/>
      <c r="AS94" s="238"/>
      <c r="AT94" s="238"/>
      <c r="AU94" s="238"/>
      <c r="AV94" s="238"/>
      <c r="AW94" s="238"/>
      <c r="AX94" s="238"/>
      <c r="AY94" s="238"/>
      <c r="AZ94" s="238"/>
    </row>
    <row r="95" spans="1:52" s="169" customFormat="1" ht="14.25" x14ac:dyDescent="0.25">
      <c r="A95" s="236" t="s">
        <v>485</v>
      </c>
      <c r="B95" s="240"/>
      <c r="C95" s="240"/>
      <c r="D95" s="240"/>
      <c r="E95" s="240"/>
      <c r="F95" s="240"/>
      <c r="G95" s="240"/>
      <c r="H95" s="240"/>
      <c r="I95" s="240"/>
      <c r="J95" s="240"/>
      <c r="K95" s="240"/>
      <c r="L95" s="240"/>
      <c r="M95" s="241"/>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0"/>
      <c r="AQ95" s="240"/>
      <c r="AR95" s="240"/>
      <c r="AS95" s="240"/>
      <c r="AT95" s="240"/>
      <c r="AU95" s="240"/>
      <c r="AV95" s="240"/>
      <c r="AW95" s="240"/>
      <c r="AX95" s="240"/>
      <c r="AY95" s="240"/>
      <c r="AZ95" s="240"/>
    </row>
    <row r="96" spans="1:52" s="169" customFormat="1" thickBot="1" x14ac:dyDescent="0.3">
      <c r="A96" s="242" t="s">
        <v>486</v>
      </c>
      <c r="B96" s="243"/>
      <c r="C96" s="243"/>
      <c r="D96" s="243"/>
      <c r="E96" s="243"/>
      <c r="F96" s="243"/>
      <c r="G96" s="243"/>
      <c r="H96" s="243"/>
      <c r="I96" s="243"/>
      <c r="J96" s="243"/>
      <c r="K96" s="243"/>
      <c r="L96" s="243"/>
      <c r="M96" s="244"/>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243"/>
      <c r="AW96" s="243"/>
      <c r="AX96" s="243"/>
      <c r="AY96" s="243"/>
      <c r="AZ96" s="243"/>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C28" sqref="C28"/>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2023 год</v>
      </c>
      <c r="B5" s="301"/>
      <c r="C5" s="301"/>
      <c r="D5" s="301"/>
      <c r="E5" s="301"/>
      <c r="F5" s="301"/>
      <c r="G5" s="301"/>
      <c r="H5" s="301"/>
      <c r="I5" s="301"/>
      <c r="J5" s="301"/>
      <c r="K5" s="301"/>
      <c r="L5" s="30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H_TP1100.VL.0036</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x14ac:dyDescent="0.25">
      <c r="A15" s="306" t="str">
        <f>'1. паспорт местоположение'!$A$15</f>
        <v>Реконструкция ВЛ 110 кВ В. Моховая-Сова 1,2 (замена грозотроса 7,6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75"/>
    </row>
    <row r="18" spans="1:12" x14ac:dyDescent="0.25">
      <c r="K18" s="74"/>
    </row>
    <row r="19" spans="1:12" ht="15.75" customHeight="1" x14ac:dyDescent="0.25">
      <c r="A19" s="361" t="s">
        <v>420</v>
      </c>
      <c r="B19" s="361"/>
      <c r="C19" s="361"/>
      <c r="D19" s="361"/>
      <c r="E19" s="361"/>
      <c r="F19" s="361"/>
      <c r="G19" s="361"/>
      <c r="H19" s="361"/>
      <c r="I19" s="361"/>
      <c r="J19" s="361"/>
      <c r="K19" s="361"/>
      <c r="L19" s="361"/>
    </row>
    <row r="20" spans="1:12" x14ac:dyDescent="0.25">
      <c r="A20" s="57"/>
      <c r="B20" s="57"/>
      <c r="C20" s="73"/>
      <c r="D20" s="73"/>
      <c r="E20" s="73"/>
      <c r="F20" s="73"/>
      <c r="G20" s="73"/>
      <c r="H20" s="73"/>
      <c r="I20" s="73"/>
      <c r="J20" s="73"/>
      <c r="K20" s="73"/>
      <c r="L20" s="73"/>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1"/>
      <c r="F22" s="132"/>
      <c r="G22" s="359" t="s">
        <v>2</v>
      </c>
      <c r="H22" s="360"/>
      <c r="I22" s="352"/>
      <c r="J22" s="355"/>
      <c r="K22" s="351"/>
      <c r="L22" s="353"/>
    </row>
    <row r="23" spans="1:12" ht="47.25" x14ac:dyDescent="0.25">
      <c r="A23" s="351"/>
      <c r="B23" s="351"/>
      <c r="C23" s="72" t="s">
        <v>207</v>
      </c>
      <c r="D23" s="72" t="s">
        <v>206</v>
      </c>
      <c r="E23" s="72" t="s">
        <v>207</v>
      </c>
      <c r="F23" s="72" t="s">
        <v>206</v>
      </c>
      <c r="G23" s="72" t="s">
        <v>207</v>
      </c>
      <c r="H23" s="72" t="s">
        <v>206</v>
      </c>
      <c r="I23" s="352"/>
      <c r="J23" s="356"/>
      <c r="K23" s="351"/>
      <c r="L23" s="353"/>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284" t="s">
        <v>452</v>
      </c>
      <c r="D26" s="284" t="s">
        <v>452</v>
      </c>
      <c r="E26" s="286"/>
      <c r="F26" s="286"/>
      <c r="G26" s="284" t="s">
        <v>452</v>
      </c>
      <c r="H26" s="284" t="s">
        <v>452</v>
      </c>
      <c r="I26" s="70"/>
      <c r="J26" s="70"/>
      <c r="K26" s="63"/>
      <c r="L26" s="63"/>
    </row>
    <row r="27" spans="1:12" s="58" customFormat="1" ht="39" customHeight="1" x14ac:dyDescent="0.25">
      <c r="A27" s="66" t="s">
        <v>203</v>
      </c>
      <c r="B27" s="71" t="s">
        <v>364</v>
      </c>
      <c r="C27" s="284" t="s">
        <v>452</v>
      </c>
      <c r="D27" s="284" t="s">
        <v>452</v>
      </c>
      <c r="E27" s="286"/>
      <c r="F27" s="286"/>
      <c r="G27" s="284" t="s">
        <v>452</v>
      </c>
      <c r="H27" s="284" t="s">
        <v>452</v>
      </c>
      <c r="I27" s="70"/>
      <c r="J27" s="70"/>
      <c r="K27" s="63"/>
      <c r="L27" s="63"/>
    </row>
    <row r="28" spans="1:12" s="58" customFormat="1" ht="70.5" customHeight="1" x14ac:dyDescent="0.25">
      <c r="A28" s="66" t="s">
        <v>363</v>
      </c>
      <c r="B28" s="71" t="s">
        <v>368</v>
      </c>
      <c r="C28" s="284" t="s">
        <v>452</v>
      </c>
      <c r="D28" s="284" t="s">
        <v>452</v>
      </c>
      <c r="E28" s="286"/>
      <c r="F28" s="286"/>
      <c r="G28" s="284" t="s">
        <v>452</v>
      </c>
      <c r="H28" s="284" t="s">
        <v>452</v>
      </c>
      <c r="I28" s="70"/>
      <c r="J28" s="70"/>
      <c r="K28" s="63"/>
      <c r="L28" s="63"/>
    </row>
    <row r="29" spans="1:12" s="58" customFormat="1" ht="54" customHeight="1" x14ac:dyDescent="0.25">
      <c r="A29" s="66" t="s">
        <v>202</v>
      </c>
      <c r="B29" s="71" t="s">
        <v>367</v>
      </c>
      <c r="C29" s="284" t="s">
        <v>452</v>
      </c>
      <c r="D29" s="284" t="s">
        <v>452</v>
      </c>
      <c r="E29" s="286"/>
      <c r="F29" s="286"/>
      <c r="G29" s="284" t="s">
        <v>452</v>
      </c>
      <c r="H29" s="284" t="s">
        <v>452</v>
      </c>
      <c r="I29" s="70"/>
      <c r="J29" s="70"/>
      <c r="K29" s="63"/>
      <c r="L29" s="63"/>
    </row>
    <row r="30" spans="1:12" s="58" customFormat="1" ht="42" customHeight="1" x14ac:dyDescent="0.25">
      <c r="A30" s="66" t="s">
        <v>201</v>
      </c>
      <c r="B30" s="71" t="s">
        <v>369</v>
      </c>
      <c r="C30" s="284" t="s">
        <v>452</v>
      </c>
      <c r="D30" s="284" t="s">
        <v>452</v>
      </c>
      <c r="E30" s="286"/>
      <c r="F30" s="286"/>
      <c r="G30" s="284" t="s">
        <v>452</v>
      </c>
      <c r="H30" s="284" t="s">
        <v>452</v>
      </c>
      <c r="I30" s="70"/>
      <c r="J30" s="70"/>
      <c r="K30" s="63"/>
      <c r="L30" s="63"/>
    </row>
    <row r="31" spans="1:12" s="58" customFormat="1" ht="37.5" customHeight="1" x14ac:dyDescent="0.25">
      <c r="A31" s="66" t="s">
        <v>200</v>
      </c>
      <c r="B31" s="65" t="s">
        <v>365</v>
      </c>
      <c r="C31" s="287">
        <v>46388</v>
      </c>
      <c r="D31" s="288">
        <v>46433</v>
      </c>
      <c r="E31" s="286"/>
      <c r="F31" s="286"/>
      <c r="G31" s="287">
        <v>46388</v>
      </c>
      <c r="H31" s="288">
        <v>46433</v>
      </c>
      <c r="I31" s="70"/>
      <c r="J31" s="70"/>
      <c r="K31" s="63"/>
      <c r="L31" s="63"/>
    </row>
    <row r="32" spans="1:12" s="58" customFormat="1" ht="31.5" x14ac:dyDescent="0.25">
      <c r="A32" s="66" t="s">
        <v>198</v>
      </c>
      <c r="B32" s="65" t="s">
        <v>370</v>
      </c>
      <c r="C32" s="285">
        <v>46539</v>
      </c>
      <c r="D32" s="285">
        <v>46553</v>
      </c>
      <c r="E32" s="286"/>
      <c r="F32" s="286"/>
      <c r="G32" s="285">
        <v>46539</v>
      </c>
      <c r="H32" s="285">
        <v>46553</v>
      </c>
      <c r="I32" s="70"/>
      <c r="J32" s="70"/>
      <c r="K32" s="63"/>
      <c r="L32" s="63"/>
    </row>
    <row r="33" spans="1:12" s="58" customFormat="1" ht="37.5" customHeight="1" x14ac:dyDescent="0.25">
      <c r="A33" s="66" t="s">
        <v>381</v>
      </c>
      <c r="B33" s="65" t="s">
        <v>298</v>
      </c>
      <c r="C33" s="285">
        <v>46522</v>
      </c>
      <c r="D33" s="289">
        <v>46539</v>
      </c>
      <c r="E33" s="286"/>
      <c r="F33" s="286"/>
      <c r="G33" s="285">
        <v>46522</v>
      </c>
      <c r="H33" s="289">
        <v>46539</v>
      </c>
      <c r="I33" s="70"/>
      <c r="J33" s="70"/>
      <c r="K33" s="63"/>
      <c r="L33" s="63"/>
    </row>
    <row r="34" spans="1:12" s="58" customFormat="1" ht="47.25" customHeight="1" x14ac:dyDescent="0.25">
      <c r="A34" s="66" t="s">
        <v>382</v>
      </c>
      <c r="B34" s="65" t="s">
        <v>374</v>
      </c>
      <c r="C34" s="285" t="s">
        <v>452</v>
      </c>
      <c r="D34" s="285" t="s">
        <v>452</v>
      </c>
      <c r="E34" s="286"/>
      <c r="F34" s="286"/>
      <c r="G34" s="285" t="s">
        <v>452</v>
      </c>
      <c r="H34" s="285" t="s">
        <v>452</v>
      </c>
      <c r="I34" s="69"/>
      <c r="J34" s="69"/>
      <c r="K34" s="69"/>
      <c r="L34" s="63"/>
    </row>
    <row r="35" spans="1:12" s="58" customFormat="1" ht="49.5" customHeight="1" x14ac:dyDescent="0.25">
      <c r="A35" s="66" t="s">
        <v>383</v>
      </c>
      <c r="B35" s="65" t="s">
        <v>199</v>
      </c>
      <c r="C35" s="285">
        <v>46548</v>
      </c>
      <c r="D35" s="289">
        <v>46553</v>
      </c>
      <c r="E35" s="286"/>
      <c r="F35" s="286"/>
      <c r="G35" s="285">
        <v>46548</v>
      </c>
      <c r="H35" s="289">
        <v>46553</v>
      </c>
      <c r="I35" s="69"/>
      <c r="J35" s="69"/>
      <c r="K35" s="69"/>
      <c r="L35" s="63"/>
    </row>
    <row r="36" spans="1:12" ht="37.5" customHeight="1" x14ac:dyDescent="0.25">
      <c r="A36" s="66" t="s">
        <v>384</v>
      </c>
      <c r="B36" s="65" t="s">
        <v>366</v>
      </c>
      <c r="C36" s="285">
        <v>46548</v>
      </c>
      <c r="D36" s="289">
        <v>46553</v>
      </c>
      <c r="E36" s="290"/>
      <c r="F36" s="286"/>
      <c r="G36" s="285">
        <v>46548</v>
      </c>
      <c r="H36" s="289">
        <v>46553</v>
      </c>
      <c r="I36" s="68"/>
      <c r="J36" s="68"/>
      <c r="K36" s="63"/>
      <c r="L36" s="63"/>
    </row>
    <row r="37" spans="1:12" x14ac:dyDescent="0.25">
      <c r="A37" s="66" t="s">
        <v>385</v>
      </c>
      <c r="B37" s="65" t="s">
        <v>197</v>
      </c>
      <c r="C37" s="289">
        <v>46508</v>
      </c>
      <c r="D37" s="285">
        <v>46553</v>
      </c>
      <c r="E37" s="290"/>
      <c r="F37" s="286"/>
      <c r="G37" s="289">
        <v>46508</v>
      </c>
      <c r="H37" s="285">
        <v>46553</v>
      </c>
      <c r="I37" s="68"/>
      <c r="J37" s="68"/>
      <c r="K37" s="63"/>
      <c r="L37" s="63"/>
    </row>
    <row r="38" spans="1:12" x14ac:dyDescent="0.25">
      <c r="A38" s="66" t="s">
        <v>546</v>
      </c>
      <c r="B38" s="67" t="s">
        <v>196</v>
      </c>
      <c r="C38" s="64"/>
      <c r="D38" s="284"/>
      <c r="E38" s="284"/>
      <c r="F38" s="284"/>
      <c r="G38" s="64"/>
      <c r="H38" s="284"/>
      <c r="I38" s="63"/>
      <c r="J38" s="63"/>
      <c r="K38" s="63"/>
      <c r="L38" s="63"/>
    </row>
    <row r="39" spans="1:12" ht="63" x14ac:dyDescent="0.25">
      <c r="A39" s="66">
        <v>2</v>
      </c>
      <c r="B39" s="65" t="s">
        <v>371</v>
      </c>
      <c r="C39" s="291">
        <v>46920</v>
      </c>
      <c r="D39" s="291">
        <v>46964</v>
      </c>
      <c r="E39" s="284"/>
      <c r="F39" s="284"/>
      <c r="G39" s="291">
        <v>46920</v>
      </c>
      <c r="H39" s="291">
        <v>46964</v>
      </c>
      <c r="I39" s="63"/>
      <c r="J39" s="63"/>
      <c r="K39" s="63"/>
      <c r="L39" s="63"/>
    </row>
    <row r="40" spans="1:12" ht="39.75" customHeight="1" x14ac:dyDescent="0.25">
      <c r="A40" s="66" t="s">
        <v>195</v>
      </c>
      <c r="B40" s="65" t="s">
        <v>373</v>
      </c>
      <c r="C40" s="288">
        <v>46966</v>
      </c>
      <c r="D40" s="291">
        <v>46995</v>
      </c>
      <c r="E40" s="284"/>
      <c r="F40" s="284"/>
      <c r="G40" s="288">
        <v>46966</v>
      </c>
      <c r="H40" s="291">
        <v>46995</v>
      </c>
      <c r="I40" s="63"/>
      <c r="J40" s="63"/>
      <c r="K40" s="63"/>
      <c r="L40" s="63"/>
    </row>
    <row r="41" spans="1:12" ht="63" customHeight="1" x14ac:dyDescent="0.25">
      <c r="A41" s="66" t="s">
        <v>194</v>
      </c>
      <c r="B41" s="67" t="s">
        <v>450</v>
      </c>
      <c r="C41" s="64"/>
      <c r="D41" s="284"/>
      <c r="E41" s="284"/>
      <c r="F41" s="284"/>
      <c r="G41" s="64"/>
      <c r="H41" s="284"/>
      <c r="I41" s="63"/>
      <c r="J41" s="63"/>
      <c r="K41" s="63"/>
      <c r="L41" s="63"/>
    </row>
    <row r="42" spans="1:12" ht="58.5" customHeight="1" x14ac:dyDescent="0.25">
      <c r="A42" s="66">
        <v>3</v>
      </c>
      <c r="B42" s="65" t="s">
        <v>372</v>
      </c>
      <c r="C42" s="291">
        <v>46966</v>
      </c>
      <c r="D42" s="291">
        <v>46980</v>
      </c>
      <c r="E42" s="284"/>
      <c r="F42" s="284"/>
      <c r="G42" s="291">
        <v>46966</v>
      </c>
      <c r="H42" s="291">
        <v>46980</v>
      </c>
      <c r="I42" s="63"/>
      <c r="J42" s="63"/>
      <c r="K42" s="63"/>
      <c r="L42" s="63"/>
    </row>
    <row r="43" spans="1:12" ht="34.5" customHeight="1" x14ac:dyDescent="0.25">
      <c r="A43" s="66" t="s">
        <v>193</v>
      </c>
      <c r="B43" s="65" t="s">
        <v>191</v>
      </c>
      <c r="C43" s="288">
        <v>46997</v>
      </c>
      <c r="D43" s="291">
        <v>47026</v>
      </c>
      <c r="E43" s="284"/>
      <c r="F43" s="284"/>
      <c r="G43" s="288">
        <v>46997</v>
      </c>
      <c r="H43" s="291">
        <v>47026</v>
      </c>
      <c r="I43" s="63"/>
      <c r="J43" s="63"/>
      <c r="K43" s="63"/>
      <c r="L43" s="63"/>
    </row>
    <row r="44" spans="1:12" ht="48.75" customHeight="1" x14ac:dyDescent="0.25">
      <c r="A44" s="66" t="s">
        <v>192</v>
      </c>
      <c r="B44" s="65" t="s">
        <v>189</v>
      </c>
      <c r="C44" s="288">
        <v>47027</v>
      </c>
      <c r="D44" s="291">
        <v>47087</v>
      </c>
      <c r="E44" s="284"/>
      <c r="F44" s="284"/>
      <c r="G44" s="288">
        <v>47027</v>
      </c>
      <c r="H44" s="291">
        <v>47087</v>
      </c>
      <c r="I44" s="63"/>
      <c r="J44" s="63"/>
      <c r="K44" s="63"/>
      <c r="L44" s="63"/>
    </row>
    <row r="45" spans="1:12" ht="90.75" customHeight="1" x14ac:dyDescent="0.25">
      <c r="A45" s="66" t="s">
        <v>190</v>
      </c>
      <c r="B45" s="65" t="s">
        <v>377</v>
      </c>
      <c r="C45" s="288">
        <v>47097</v>
      </c>
      <c r="D45" s="287">
        <v>47102</v>
      </c>
      <c r="E45" s="284"/>
      <c r="F45" s="284"/>
      <c r="G45" s="288">
        <v>47097</v>
      </c>
      <c r="H45" s="287">
        <v>47102</v>
      </c>
      <c r="I45" s="63"/>
      <c r="J45" s="63"/>
      <c r="K45" s="63"/>
      <c r="L45" s="63"/>
    </row>
    <row r="46" spans="1:12" ht="167.25" customHeight="1" x14ac:dyDescent="0.25">
      <c r="A46" s="66" t="s">
        <v>188</v>
      </c>
      <c r="B46" s="65" t="s">
        <v>375</v>
      </c>
      <c r="C46" s="64" t="s">
        <v>452</v>
      </c>
      <c r="D46" s="285" t="s">
        <v>452</v>
      </c>
      <c r="E46" s="284"/>
      <c r="F46" s="284"/>
      <c r="G46" s="64" t="s">
        <v>452</v>
      </c>
      <c r="H46" s="285" t="s">
        <v>452</v>
      </c>
      <c r="I46" s="63"/>
      <c r="J46" s="63"/>
      <c r="K46" s="63"/>
      <c r="L46" s="63"/>
    </row>
    <row r="47" spans="1:12" ht="44.25" customHeight="1" x14ac:dyDescent="0.25">
      <c r="A47" s="66" t="s">
        <v>186</v>
      </c>
      <c r="B47" s="65" t="s">
        <v>187</v>
      </c>
      <c r="C47" s="288">
        <v>47088</v>
      </c>
      <c r="D47" s="287">
        <v>47097</v>
      </c>
      <c r="E47" s="284"/>
      <c r="F47" s="284"/>
      <c r="G47" s="288">
        <v>47088</v>
      </c>
      <c r="H47" s="287">
        <v>47097</v>
      </c>
      <c r="I47" s="63"/>
      <c r="J47" s="63"/>
      <c r="K47" s="63"/>
      <c r="L47" s="63"/>
    </row>
    <row r="48" spans="1:12" ht="37.5" customHeight="1" x14ac:dyDescent="0.25">
      <c r="A48" s="66" t="s">
        <v>547</v>
      </c>
      <c r="B48" s="67" t="s">
        <v>185</v>
      </c>
      <c r="C48" s="64"/>
      <c r="D48" s="284"/>
      <c r="E48" s="284"/>
      <c r="F48" s="284"/>
      <c r="G48" s="64"/>
      <c r="H48" s="284"/>
      <c r="I48" s="63"/>
      <c r="J48" s="63"/>
      <c r="K48" s="63"/>
      <c r="L48" s="63"/>
    </row>
    <row r="49" spans="1:12" ht="35.25" customHeight="1" x14ac:dyDescent="0.25">
      <c r="A49" s="66">
        <v>4</v>
      </c>
      <c r="B49" s="65" t="s">
        <v>183</v>
      </c>
      <c r="C49" s="291">
        <v>47097</v>
      </c>
      <c r="D49" s="288">
        <v>47112</v>
      </c>
      <c r="E49" s="284"/>
      <c r="F49" s="284"/>
      <c r="G49" s="291">
        <v>47097</v>
      </c>
      <c r="H49" s="288">
        <v>47112</v>
      </c>
      <c r="I49" s="63"/>
      <c r="J49" s="63"/>
      <c r="K49" s="63"/>
      <c r="L49" s="63"/>
    </row>
    <row r="50" spans="1:12" ht="86.25" customHeight="1" x14ac:dyDescent="0.25">
      <c r="A50" s="66" t="s">
        <v>184</v>
      </c>
      <c r="B50" s="65" t="s">
        <v>376</v>
      </c>
      <c r="C50" s="288">
        <v>47112</v>
      </c>
      <c r="D50" s="288">
        <v>47115</v>
      </c>
      <c r="E50" s="284"/>
      <c r="F50" s="284"/>
      <c r="G50" s="288">
        <v>47112</v>
      </c>
      <c r="H50" s="288">
        <v>47115</v>
      </c>
      <c r="I50" s="63"/>
      <c r="J50" s="63"/>
      <c r="K50" s="63"/>
      <c r="L50" s="63"/>
    </row>
    <row r="51" spans="1:12" ht="77.25" customHeight="1" x14ac:dyDescent="0.25">
      <c r="A51" s="66" t="s">
        <v>182</v>
      </c>
      <c r="B51" s="65" t="s">
        <v>378</v>
      </c>
      <c r="C51" s="285">
        <v>47103</v>
      </c>
      <c r="D51" s="285">
        <v>47115</v>
      </c>
      <c r="E51" s="284"/>
      <c r="F51" s="284"/>
      <c r="G51" s="285">
        <v>47103</v>
      </c>
      <c r="H51" s="285">
        <v>47115</v>
      </c>
      <c r="I51" s="63"/>
      <c r="J51" s="63"/>
      <c r="K51" s="63"/>
      <c r="L51" s="63"/>
    </row>
    <row r="52" spans="1:12" ht="71.25" customHeight="1" x14ac:dyDescent="0.25">
      <c r="A52" s="66" t="s">
        <v>180</v>
      </c>
      <c r="B52" s="65" t="s">
        <v>181</v>
      </c>
      <c r="C52" s="285" t="s">
        <v>452</v>
      </c>
      <c r="D52" s="285" t="s">
        <v>452</v>
      </c>
      <c r="E52" s="292"/>
      <c r="F52" s="292"/>
      <c r="G52" s="285" t="s">
        <v>452</v>
      </c>
      <c r="H52" s="285" t="s">
        <v>452</v>
      </c>
      <c r="I52" s="63"/>
      <c r="J52" s="63"/>
      <c r="K52" s="63"/>
      <c r="L52" s="63"/>
    </row>
    <row r="53" spans="1:12" ht="48" customHeight="1" x14ac:dyDescent="0.25">
      <c r="A53" s="66" t="s">
        <v>178</v>
      </c>
      <c r="B53" s="139" t="s">
        <v>379</v>
      </c>
      <c r="C53" s="285">
        <v>47112</v>
      </c>
      <c r="D53" s="293">
        <v>47115</v>
      </c>
      <c r="E53" s="284"/>
      <c r="F53" s="284"/>
      <c r="G53" s="285">
        <v>47112</v>
      </c>
      <c r="H53" s="293">
        <v>47115</v>
      </c>
      <c r="I53" s="63"/>
      <c r="J53" s="63"/>
      <c r="K53" s="63"/>
      <c r="L53" s="63"/>
    </row>
    <row r="54" spans="1:12" ht="46.5" customHeight="1" x14ac:dyDescent="0.25">
      <c r="A54" s="66" t="s">
        <v>380</v>
      </c>
      <c r="B54" s="65" t="s">
        <v>179</v>
      </c>
      <c r="C54" s="291">
        <v>47113</v>
      </c>
      <c r="D54" s="291">
        <v>47117</v>
      </c>
      <c r="E54" s="284"/>
      <c r="F54" s="284"/>
      <c r="G54" s="291">
        <v>47113</v>
      </c>
      <c r="H54" s="291">
        <v>47117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43" zoomScale="62" zoomScaleNormal="70" zoomScaleSheetLayoutView="62" workbookViewId="0">
      <selection activeCell="D62" sqref="D6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customWidth="1"/>
    <col min="9" max="9" width="5.42578125" style="56" customWidth="1"/>
    <col min="10" max="10" width="8.85546875" style="56" customWidth="1"/>
    <col min="11" max="12" width="6.5703125" style="56" bestFit="1" customWidth="1"/>
    <col min="13" max="13" width="4.42578125" style="56" bestFit="1" customWidth="1"/>
    <col min="14" max="19" width="6.5703125" style="56" bestFit="1" customWidth="1"/>
    <col min="20" max="20" width="8.42578125" style="56" customWidth="1"/>
    <col min="21" max="21" width="6.5703125" style="56" bestFit="1" customWidth="1"/>
    <col min="22" max="22" width="9" style="56" customWidth="1"/>
    <col min="23" max="23" width="6.5703125" style="56" bestFit="1" customWidth="1"/>
    <col min="24" max="24" width="8.7109375" style="56" bestFit="1" customWidth="1"/>
    <col min="25" max="25" width="6.5703125" style="56" bestFit="1" customWidth="1"/>
    <col min="26" max="26" width="9.140625" style="56" customWidth="1"/>
    <col min="27" max="27" width="6.140625" style="56" customWidth="1"/>
    <col min="28" max="28" width="8.28515625" style="56" customWidth="1"/>
    <col min="29" max="29" width="8.7109375" style="56" customWidth="1"/>
    <col min="30" max="31" width="6.140625" style="56" customWidth="1"/>
    <col min="32" max="32" width="13.140625" style="56" customWidth="1"/>
    <col min="33" max="33" width="24.85546875" style="56" customWidth="1"/>
    <col min="34" max="16384" width="9.140625" style="56"/>
  </cols>
  <sheetData>
    <row r="1" spans="1:33" ht="18.75" x14ac:dyDescent="0.25">
      <c r="AC1" s="246" t="s">
        <v>70</v>
      </c>
    </row>
    <row r="2" spans="1:33" ht="18.75" x14ac:dyDescent="0.3">
      <c r="AC2" s="247" t="s">
        <v>11</v>
      </c>
    </row>
    <row r="3" spans="1:33" ht="18.75" x14ac:dyDescent="0.3">
      <c r="AC3" s="247" t="s">
        <v>69</v>
      </c>
    </row>
    <row r="4" spans="1:33"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G5" s="247"/>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48"/>
      <c r="B7" s="248"/>
      <c r="C7" s="248"/>
      <c r="D7" s="248"/>
      <c r="E7" s="248"/>
      <c r="F7" s="248"/>
      <c r="G7" s="248"/>
      <c r="H7" s="248"/>
      <c r="I7" s="248"/>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377"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48"/>
      <c r="B10" s="248"/>
      <c r="C10" s="248"/>
      <c r="D10" s="248"/>
      <c r="E10" s="248"/>
      <c r="F10" s="248"/>
      <c r="G10" s="248"/>
      <c r="H10" s="248"/>
      <c r="I10" s="248"/>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376" t="str">
        <f>'6.1. Паспорт сетевой график'!A12:L12</f>
        <v>H_TP1100.VL.0036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10"/>
      <c r="B13" s="10"/>
      <c r="C13" s="10"/>
      <c r="D13" s="10"/>
      <c r="E13" s="10"/>
      <c r="F13" s="10"/>
      <c r="G13" s="10"/>
      <c r="H13" s="10"/>
      <c r="I13" s="10"/>
      <c r="J13" s="60"/>
      <c r="K13" s="60"/>
      <c r="L13" s="60"/>
      <c r="M13" s="60"/>
      <c r="N13" s="60"/>
      <c r="O13" s="60"/>
      <c r="P13" s="60"/>
      <c r="Q13" s="60"/>
      <c r="R13" s="60"/>
      <c r="S13" s="60"/>
      <c r="T13" s="60"/>
      <c r="U13" s="60"/>
      <c r="V13" s="60"/>
      <c r="W13" s="60"/>
      <c r="X13" s="60"/>
      <c r="Y13" s="60"/>
      <c r="Z13" s="60"/>
      <c r="AA13" s="60"/>
      <c r="AB13" s="60"/>
      <c r="AC13" s="60"/>
      <c r="AD13" s="60"/>
      <c r="AE13" s="60"/>
      <c r="AF13" s="60"/>
      <c r="AG13" s="60"/>
    </row>
    <row r="14" spans="1:33" x14ac:dyDescent="0.25">
      <c r="A14" s="377" t="str">
        <f>'1. паспорт местоположение'!$A$15</f>
        <v>Реконструкция ВЛ 110 кВ В. Моховая-Сова 1,2 (замена грозотроса 7,6 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9" x14ac:dyDescent="0.25">
      <c r="A18" s="365" t="s">
        <v>421</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row>
    <row r="20" spans="1:39" s="254" customFormat="1" ht="33" customHeight="1" x14ac:dyDescent="0.25">
      <c r="A20" s="366" t="s">
        <v>177</v>
      </c>
      <c r="B20" s="366" t="s">
        <v>176</v>
      </c>
      <c r="C20" s="364" t="s">
        <v>175</v>
      </c>
      <c r="D20" s="364"/>
      <c r="E20" s="380" t="s">
        <v>174</v>
      </c>
      <c r="F20" s="380"/>
      <c r="G20" s="366" t="s">
        <v>555</v>
      </c>
      <c r="H20" s="362" t="s">
        <v>556</v>
      </c>
      <c r="I20" s="363"/>
      <c r="J20" s="363"/>
      <c r="K20" s="363"/>
      <c r="L20" s="362" t="s">
        <v>557</v>
      </c>
      <c r="M20" s="363"/>
      <c r="N20" s="363"/>
      <c r="O20" s="363"/>
      <c r="P20" s="362" t="s">
        <v>558</v>
      </c>
      <c r="Q20" s="363"/>
      <c r="R20" s="363"/>
      <c r="S20" s="363"/>
      <c r="T20" s="362" t="s">
        <v>559</v>
      </c>
      <c r="U20" s="363"/>
      <c r="V20" s="363"/>
      <c r="W20" s="363"/>
      <c r="X20" s="362" t="s">
        <v>560</v>
      </c>
      <c r="Y20" s="363"/>
      <c r="Z20" s="363"/>
      <c r="AA20" s="363"/>
      <c r="AB20" s="362" t="s">
        <v>561</v>
      </c>
      <c r="AC20" s="363"/>
      <c r="AD20" s="363"/>
      <c r="AE20" s="363"/>
      <c r="AF20" s="371" t="s">
        <v>173</v>
      </c>
      <c r="AG20" s="372"/>
    </row>
    <row r="21" spans="1:39" s="254" customFormat="1" ht="99.75" customHeight="1" x14ac:dyDescent="0.25">
      <c r="A21" s="367"/>
      <c r="B21" s="367"/>
      <c r="C21" s="364"/>
      <c r="D21" s="364"/>
      <c r="E21" s="380"/>
      <c r="F21" s="380"/>
      <c r="G21" s="367"/>
      <c r="H21" s="369" t="s">
        <v>562</v>
      </c>
      <c r="I21" s="370"/>
      <c r="J21" s="369" t="s">
        <v>171</v>
      </c>
      <c r="K21" s="370"/>
      <c r="L21" s="364" t="s">
        <v>3</v>
      </c>
      <c r="M21" s="364"/>
      <c r="N21" s="364" t="s">
        <v>171</v>
      </c>
      <c r="O21" s="364"/>
      <c r="P21" s="364" t="s">
        <v>3</v>
      </c>
      <c r="Q21" s="364"/>
      <c r="R21" s="364" t="s">
        <v>171</v>
      </c>
      <c r="S21" s="364"/>
      <c r="T21" s="364" t="s">
        <v>3</v>
      </c>
      <c r="U21" s="364"/>
      <c r="V21" s="364" t="s">
        <v>171</v>
      </c>
      <c r="W21" s="364"/>
      <c r="X21" s="364" t="s">
        <v>3</v>
      </c>
      <c r="Y21" s="364"/>
      <c r="Z21" s="364" t="s">
        <v>171</v>
      </c>
      <c r="AA21" s="364"/>
      <c r="AB21" s="364" t="s">
        <v>3</v>
      </c>
      <c r="AC21" s="364"/>
      <c r="AD21" s="364" t="s">
        <v>171</v>
      </c>
      <c r="AE21" s="364"/>
      <c r="AF21" s="373"/>
      <c r="AG21" s="374"/>
    </row>
    <row r="22" spans="1:39" s="254" customFormat="1" ht="89.25" customHeight="1" x14ac:dyDescent="0.3">
      <c r="A22" s="368"/>
      <c r="B22" s="368"/>
      <c r="C22" s="296" t="s">
        <v>3</v>
      </c>
      <c r="D22" s="296" t="s">
        <v>171</v>
      </c>
      <c r="E22" s="297" t="s">
        <v>563</v>
      </c>
      <c r="F22" s="297" t="s">
        <v>564</v>
      </c>
      <c r="G22" s="368"/>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55" t="s">
        <v>403</v>
      </c>
      <c r="AC22" s="255" t="s">
        <v>404</v>
      </c>
      <c r="AD22" s="255" t="s">
        <v>403</v>
      </c>
      <c r="AE22" s="255" t="s">
        <v>404</v>
      </c>
      <c r="AF22" s="296" t="s">
        <v>172</v>
      </c>
      <c r="AG22" s="296" t="s">
        <v>171</v>
      </c>
      <c r="AI22" s="256"/>
      <c r="AJ22" s="256"/>
      <c r="AK22" s="256"/>
      <c r="AL22" s="256"/>
      <c r="AM22" s="257"/>
    </row>
    <row r="23" spans="1:39" s="254"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c r="AI23" s="257"/>
      <c r="AJ23" s="257"/>
      <c r="AK23" s="257"/>
      <c r="AL23" s="257"/>
      <c r="AM23" s="257"/>
    </row>
    <row r="24" spans="1:39" s="254" customFormat="1" ht="47.25" customHeight="1" x14ac:dyDescent="0.25">
      <c r="A24" s="258">
        <v>1</v>
      </c>
      <c r="B24" s="259" t="s">
        <v>170</v>
      </c>
      <c r="C24" s="272">
        <v>2.6318533</v>
      </c>
      <c r="D24" s="272"/>
      <c r="E24" s="272">
        <v>2.6318533</v>
      </c>
      <c r="F24" s="272">
        <v>2.6318533</v>
      </c>
      <c r="G24" s="272">
        <v>0</v>
      </c>
      <c r="H24" s="272">
        <f>VLOOKUP(A11,[1]База!A:IR,47,FALSE)</f>
        <v>0</v>
      </c>
      <c r="I24" s="272">
        <f>[1]выгрузка!J22/1000</f>
        <v>0</v>
      </c>
      <c r="J24" s="272">
        <f>[1]выгрузка!J22/1000</f>
        <v>0</v>
      </c>
      <c r="K24" s="272"/>
      <c r="L24" s="272">
        <f>VLOOKUP(A11,[1]База!A:IR,48,FALSE)</f>
        <v>0</v>
      </c>
      <c r="M24" s="272"/>
      <c r="N24" s="272"/>
      <c r="O24" s="272"/>
      <c r="P24" s="272">
        <f>VLOOKUP(A11,[1]База!A:IR,49,FALSE)</f>
        <v>0</v>
      </c>
      <c r="Q24" s="272"/>
      <c r="R24" s="272"/>
      <c r="S24" s="272"/>
      <c r="T24" s="272">
        <f>VLOOKUP(A11,[1]База!A:IR,50,FALSE)</f>
        <v>0</v>
      </c>
      <c r="U24" s="272"/>
      <c r="V24" s="272"/>
      <c r="W24" s="272"/>
      <c r="X24" s="272">
        <f>VLOOKUP(A11,[1]База!A:IR,51,FALSE)</f>
        <v>0</v>
      </c>
      <c r="Y24" s="272"/>
      <c r="Z24" s="272"/>
      <c r="AA24" s="272"/>
      <c r="AB24" s="272">
        <f>VLOOKUP(A11,[1]База!A:IR,52,FALSE)</f>
        <v>0.36040743347467585</v>
      </c>
      <c r="AC24" s="272"/>
      <c r="AD24" s="272"/>
      <c r="AE24" s="272"/>
      <c r="AF24" s="272">
        <f>G24+H24+L24+P24+T24+X24</f>
        <v>0</v>
      </c>
      <c r="AG24" s="272">
        <v>0</v>
      </c>
    </row>
    <row r="25" spans="1:39" s="254" customFormat="1" ht="24" customHeight="1" x14ac:dyDescent="0.25">
      <c r="A25" s="260" t="s">
        <v>169</v>
      </c>
      <c r="B25" s="245" t="s">
        <v>168</v>
      </c>
      <c r="C25" s="272"/>
      <c r="D25" s="272"/>
      <c r="E25" s="272"/>
      <c r="F25" s="272"/>
      <c r="G25" s="272">
        <v>0</v>
      </c>
      <c r="H25" s="272">
        <v>0</v>
      </c>
      <c r="I25" s="272"/>
      <c r="J25" s="272">
        <v>0</v>
      </c>
      <c r="K25" s="272"/>
      <c r="L25" s="272">
        <v>0</v>
      </c>
      <c r="M25" s="272"/>
      <c r="N25" s="272" t="s">
        <v>545</v>
      </c>
      <c r="O25" s="272"/>
      <c r="P25" s="272">
        <v>0</v>
      </c>
      <c r="Q25" s="272"/>
      <c r="R25" s="272" t="s">
        <v>545</v>
      </c>
      <c r="S25" s="272"/>
      <c r="T25" s="272">
        <v>0</v>
      </c>
      <c r="U25" s="272"/>
      <c r="V25" s="272" t="s">
        <v>545</v>
      </c>
      <c r="W25" s="272"/>
      <c r="X25" s="272">
        <v>0</v>
      </c>
      <c r="Y25" s="272"/>
      <c r="Z25" s="272" t="s">
        <v>545</v>
      </c>
      <c r="AA25" s="272"/>
      <c r="AB25" s="272">
        <v>0</v>
      </c>
      <c r="AC25" s="272"/>
      <c r="AD25" s="272" t="s">
        <v>545</v>
      </c>
      <c r="AE25" s="272"/>
      <c r="AF25" s="272">
        <v>0</v>
      </c>
      <c r="AG25" s="272">
        <v>0</v>
      </c>
    </row>
    <row r="26" spans="1:39" s="254" customFormat="1" x14ac:dyDescent="0.25">
      <c r="A26" s="260" t="s">
        <v>167</v>
      </c>
      <c r="B26" s="245" t="s">
        <v>166</v>
      </c>
      <c r="C26" s="272"/>
      <c r="D26" s="272"/>
      <c r="E26" s="272"/>
      <c r="F26" s="272"/>
      <c r="G26" s="272">
        <v>0</v>
      </c>
      <c r="H26" s="272">
        <v>0</v>
      </c>
      <c r="I26" s="272"/>
      <c r="J26" s="272">
        <v>0</v>
      </c>
      <c r="K26" s="272"/>
      <c r="L26" s="272">
        <v>0</v>
      </c>
      <c r="M26" s="272"/>
      <c r="N26" s="272" t="s">
        <v>545</v>
      </c>
      <c r="O26" s="272"/>
      <c r="P26" s="272">
        <v>0</v>
      </c>
      <c r="Q26" s="272"/>
      <c r="R26" s="272" t="s">
        <v>545</v>
      </c>
      <c r="S26" s="272"/>
      <c r="T26" s="272">
        <v>0</v>
      </c>
      <c r="U26" s="272"/>
      <c r="V26" s="272" t="s">
        <v>545</v>
      </c>
      <c r="W26" s="272"/>
      <c r="X26" s="272">
        <v>0</v>
      </c>
      <c r="Y26" s="272"/>
      <c r="Z26" s="272" t="s">
        <v>545</v>
      </c>
      <c r="AA26" s="272"/>
      <c r="AB26" s="272">
        <v>0</v>
      </c>
      <c r="AC26" s="272"/>
      <c r="AD26" s="272" t="s">
        <v>545</v>
      </c>
      <c r="AE26" s="272"/>
      <c r="AF26" s="272">
        <v>0</v>
      </c>
      <c r="AG26" s="272">
        <v>0</v>
      </c>
    </row>
    <row r="27" spans="1:39" s="254" customFormat="1" ht="31.5" x14ac:dyDescent="0.25">
      <c r="A27" s="260" t="s">
        <v>165</v>
      </c>
      <c r="B27" s="245" t="s">
        <v>361</v>
      </c>
      <c r="C27" s="272"/>
      <c r="D27" s="272"/>
      <c r="E27" s="272"/>
      <c r="F27" s="272"/>
      <c r="G27" s="272">
        <v>0</v>
      </c>
      <c r="H27" s="272">
        <v>0</v>
      </c>
      <c r="I27" s="272"/>
      <c r="J27" s="272">
        <v>0</v>
      </c>
      <c r="K27" s="272"/>
      <c r="L27" s="272">
        <v>0</v>
      </c>
      <c r="M27" s="272"/>
      <c r="N27" s="272" t="s">
        <v>545</v>
      </c>
      <c r="O27" s="272"/>
      <c r="P27" s="272">
        <v>0</v>
      </c>
      <c r="Q27" s="272"/>
      <c r="R27" s="272" t="s">
        <v>545</v>
      </c>
      <c r="S27" s="272"/>
      <c r="T27" s="272">
        <v>1.7480650299999998</v>
      </c>
      <c r="U27" s="272"/>
      <c r="V27" s="272" t="s">
        <v>545</v>
      </c>
      <c r="W27" s="272"/>
      <c r="X27" s="272">
        <v>0</v>
      </c>
      <c r="Y27" s="272"/>
      <c r="Z27" s="272" t="s">
        <v>545</v>
      </c>
      <c r="AA27" s="272"/>
      <c r="AB27" s="272">
        <v>0</v>
      </c>
      <c r="AC27" s="272"/>
      <c r="AD27" s="272" t="s">
        <v>545</v>
      </c>
      <c r="AE27" s="272"/>
      <c r="AF27" s="272">
        <v>1.7480650299999998</v>
      </c>
      <c r="AG27" s="272">
        <v>0</v>
      </c>
    </row>
    <row r="28" spans="1:39" s="254" customFormat="1" x14ac:dyDescent="0.25">
      <c r="A28" s="260" t="s">
        <v>164</v>
      </c>
      <c r="B28" s="245" t="s">
        <v>163</v>
      </c>
      <c r="C28" s="272"/>
      <c r="D28" s="272"/>
      <c r="E28" s="272"/>
      <c r="F28" s="272"/>
      <c r="G28" s="272">
        <v>0</v>
      </c>
      <c r="H28" s="272">
        <v>0</v>
      </c>
      <c r="I28" s="272"/>
      <c r="J28" s="272">
        <v>0</v>
      </c>
      <c r="K28" s="272"/>
      <c r="L28" s="272">
        <v>0</v>
      </c>
      <c r="M28" s="272"/>
      <c r="N28" s="272" t="s">
        <v>545</v>
      </c>
      <c r="O28" s="272"/>
      <c r="P28" s="272">
        <v>0</v>
      </c>
      <c r="Q28" s="272"/>
      <c r="R28" s="272" t="s">
        <v>545</v>
      </c>
      <c r="S28" s="272"/>
      <c r="T28" s="272">
        <v>0</v>
      </c>
      <c r="U28" s="272"/>
      <c r="V28" s="272" t="s">
        <v>545</v>
      </c>
      <c r="W28" s="272"/>
      <c r="X28" s="272">
        <v>0</v>
      </c>
      <c r="Y28" s="272"/>
      <c r="Z28" s="272" t="s">
        <v>545</v>
      </c>
      <c r="AA28" s="272"/>
      <c r="AB28" s="272">
        <v>0</v>
      </c>
      <c r="AC28" s="272"/>
      <c r="AD28" s="272" t="s">
        <v>545</v>
      </c>
      <c r="AE28" s="272"/>
      <c r="AF28" s="272">
        <v>0</v>
      </c>
      <c r="AG28" s="272">
        <v>0</v>
      </c>
    </row>
    <row r="29" spans="1:39" s="254" customFormat="1" x14ac:dyDescent="0.25">
      <c r="A29" s="260" t="s">
        <v>162</v>
      </c>
      <c r="B29" s="261" t="s">
        <v>161</v>
      </c>
      <c r="C29" s="272"/>
      <c r="D29" s="272"/>
      <c r="E29" s="272"/>
      <c r="F29" s="272"/>
      <c r="G29" s="272">
        <v>0</v>
      </c>
      <c r="H29" s="272">
        <v>0</v>
      </c>
      <c r="I29" s="272"/>
      <c r="J29" s="272">
        <v>0</v>
      </c>
      <c r="K29" s="272"/>
      <c r="L29" s="272">
        <v>0</v>
      </c>
      <c r="M29" s="272"/>
      <c r="N29" s="272" t="s">
        <v>545</v>
      </c>
      <c r="O29" s="272"/>
      <c r="P29" s="272">
        <v>0</v>
      </c>
      <c r="Q29" s="272"/>
      <c r="R29" s="272" t="s">
        <v>545</v>
      </c>
      <c r="S29" s="272"/>
      <c r="T29" s="272">
        <v>0.33797189251708426</v>
      </c>
      <c r="U29" s="272"/>
      <c r="V29" s="272" t="s">
        <v>545</v>
      </c>
      <c r="W29" s="272"/>
      <c r="X29" s="272">
        <v>0</v>
      </c>
      <c r="Y29" s="272"/>
      <c r="Z29" s="272" t="s">
        <v>545</v>
      </c>
      <c r="AA29" s="272"/>
      <c r="AB29" s="272">
        <v>0</v>
      </c>
      <c r="AC29" s="272"/>
      <c r="AD29" s="272" t="s">
        <v>545</v>
      </c>
      <c r="AE29" s="272"/>
      <c r="AF29" s="272">
        <v>0.33797189251708426</v>
      </c>
      <c r="AG29" s="272">
        <v>0</v>
      </c>
    </row>
    <row r="30" spans="1:39" s="254" customFormat="1" ht="47.25" x14ac:dyDescent="0.25">
      <c r="A30" s="258" t="s">
        <v>64</v>
      </c>
      <c r="B30" s="259" t="s">
        <v>160</v>
      </c>
      <c r="C30" s="272">
        <v>2.2060811299999994</v>
      </c>
      <c r="D30" s="272">
        <v>0</v>
      </c>
      <c r="E30" s="272">
        <v>2.2060811299999994</v>
      </c>
      <c r="F30" s="272">
        <v>2.2060811299999994</v>
      </c>
      <c r="G30" s="272">
        <v>0</v>
      </c>
      <c r="H30" s="272">
        <v>0</v>
      </c>
      <c r="I30" s="272">
        <v>0</v>
      </c>
      <c r="J30" s="272"/>
      <c r="K30" s="272"/>
      <c r="L30" s="272">
        <v>0</v>
      </c>
      <c r="M30" s="272"/>
      <c r="N30" s="272"/>
      <c r="O30" s="272"/>
      <c r="P30" s="272">
        <v>0</v>
      </c>
      <c r="Q30" s="272"/>
      <c r="R30" s="272"/>
      <c r="S30" s="272"/>
      <c r="T30" s="272">
        <v>0</v>
      </c>
      <c r="U30" s="272"/>
      <c r="V30" s="272"/>
      <c r="W30" s="272"/>
      <c r="X30" s="272">
        <v>0</v>
      </c>
      <c r="Y30" s="272"/>
      <c r="Z30" s="272"/>
      <c r="AA30" s="272"/>
      <c r="AB30" s="272">
        <v>0.30033952789556323</v>
      </c>
      <c r="AC30" s="272"/>
      <c r="AD30" s="272"/>
      <c r="AE30" s="272"/>
      <c r="AF30" s="272">
        <v>0</v>
      </c>
      <c r="AG30" s="272">
        <v>0</v>
      </c>
    </row>
    <row r="31" spans="1:39" s="254" customFormat="1" x14ac:dyDescent="0.25">
      <c r="A31" s="258" t="s">
        <v>159</v>
      </c>
      <c r="B31" s="245" t="s">
        <v>158</v>
      </c>
      <c r="C31" s="272">
        <v>0</v>
      </c>
      <c r="D31" s="272">
        <v>0</v>
      </c>
      <c r="E31" s="272"/>
      <c r="F31" s="272"/>
      <c r="G31" s="272"/>
      <c r="H31" s="272"/>
      <c r="I31" s="272">
        <v>0</v>
      </c>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row>
    <row r="32" spans="1:39" s="254" customFormat="1" ht="31.5" x14ac:dyDescent="0.25">
      <c r="A32" s="258" t="s">
        <v>157</v>
      </c>
      <c r="B32" s="245" t="s">
        <v>156</v>
      </c>
      <c r="C32" s="272">
        <v>2.0839558699999996</v>
      </c>
      <c r="D32" s="272">
        <v>0</v>
      </c>
      <c r="E32" s="272"/>
      <c r="F32" s="272"/>
      <c r="G32" s="272"/>
      <c r="H32" s="272"/>
      <c r="I32" s="272">
        <v>0</v>
      </c>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row>
    <row r="33" spans="1:33" s="254" customFormat="1" x14ac:dyDescent="0.25">
      <c r="A33" s="258" t="s">
        <v>155</v>
      </c>
      <c r="B33" s="245" t="s">
        <v>154</v>
      </c>
      <c r="C33" s="272">
        <v>0</v>
      </c>
      <c r="D33" s="272">
        <v>0</v>
      </c>
      <c r="E33" s="272"/>
      <c r="F33" s="272"/>
      <c r="G33" s="272"/>
      <c r="H33" s="272"/>
      <c r="I33" s="272">
        <v>0</v>
      </c>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row>
    <row r="34" spans="1:33" s="254" customFormat="1" x14ac:dyDescent="0.25">
      <c r="A34" s="258" t="s">
        <v>153</v>
      </c>
      <c r="B34" s="245" t="s">
        <v>152</v>
      </c>
      <c r="C34" s="272">
        <v>0.12212525999999981</v>
      </c>
      <c r="D34" s="272">
        <v>0</v>
      </c>
      <c r="E34" s="272"/>
      <c r="F34" s="272"/>
      <c r="G34" s="272"/>
      <c r="H34" s="272"/>
      <c r="I34" s="272">
        <v>0</v>
      </c>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row>
    <row r="35" spans="1:33" s="254" customFormat="1" ht="31.5" x14ac:dyDescent="0.25">
      <c r="A35" s="258" t="s">
        <v>63</v>
      </c>
      <c r="B35" s="259" t="s">
        <v>151</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s="254" customFormat="1" x14ac:dyDescent="0.25">
      <c r="A36" s="260" t="s">
        <v>150</v>
      </c>
      <c r="B36" s="245" t="s">
        <v>506</v>
      </c>
      <c r="C36" s="272"/>
      <c r="D36" s="272"/>
      <c r="E36" s="272"/>
      <c r="F36" s="272"/>
      <c r="G36" s="272">
        <v>0</v>
      </c>
      <c r="H36" s="272">
        <v>0</v>
      </c>
      <c r="I36" s="272"/>
      <c r="J36" s="272">
        <v>0</v>
      </c>
      <c r="K36" s="272"/>
      <c r="L36" s="272">
        <v>0</v>
      </c>
      <c r="M36" s="279" t="s">
        <v>470</v>
      </c>
      <c r="N36" s="272" t="s">
        <v>545</v>
      </c>
      <c r="O36" s="272" t="s">
        <v>545</v>
      </c>
      <c r="P36" s="272">
        <v>0</v>
      </c>
      <c r="Q36" s="279" t="s">
        <v>470</v>
      </c>
      <c r="R36" s="272" t="s">
        <v>545</v>
      </c>
      <c r="S36" s="272" t="s">
        <v>545</v>
      </c>
      <c r="T36" s="272">
        <v>0</v>
      </c>
      <c r="U36" s="279" t="s">
        <v>470</v>
      </c>
      <c r="V36" s="272" t="s">
        <v>545</v>
      </c>
      <c r="W36" s="272" t="s">
        <v>545</v>
      </c>
      <c r="X36" s="272">
        <v>0</v>
      </c>
      <c r="Y36" s="279" t="s">
        <v>470</v>
      </c>
      <c r="Z36" s="272" t="s">
        <v>545</v>
      </c>
      <c r="AA36" s="272" t="s">
        <v>545</v>
      </c>
      <c r="AB36" s="272">
        <v>0</v>
      </c>
      <c r="AC36" s="279" t="s">
        <v>470</v>
      </c>
      <c r="AD36" s="272" t="s">
        <v>545</v>
      </c>
      <c r="AE36" s="272" t="s">
        <v>545</v>
      </c>
      <c r="AF36" s="272">
        <v>0</v>
      </c>
      <c r="AG36" s="272">
        <v>0</v>
      </c>
    </row>
    <row r="37" spans="1:33" s="254" customFormat="1" ht="31.5" x14ac:dyDescent="0.25">
      <c r="A37" s="260" t="s">
        <v>149</v>
      </c>
      <c r="B37" s="262" t="s">
        <v>504</v>
      </c>
      <c r="C37" s="272"/>
      <c r="D37" s="272"/>
      <c r="E37" s="272"/>
      <c r="F37" s="272"/>
      <c r="G37" s="272">
        <v>0</v>
      </c>
      <c r="H37" s="272">
        <v>0</v>
      </c>
      <c r="I37" s="272"/>
      <c r="J37" s="272">
        <v>0</v>
      </c>
      <c r="K37" s="272"/>
      <c r="L37" s="272">
        <v>0</v>
      </c>
      <c r="M37" s="279" t="s">
        <v>470</v>
      </c>
      <c r="N37" s="272" t="s">
        <v>545</v>
      </c>
      <c r="O37" s="272" t="s">
        <v>545</v>
      </c>
      <c r="P37" s="272">
        <v>0</v>
      </c>
      <c r="Q37" s="279" t="s">
        <v>470</v>
      </c>
      <c r="R37" s="272" t="s">
        <v>545</v>
      </c>
      <c r="S37" s="272" t="s">
        <v>545</v>
      </c>
      <c r="T37" s="272">
        <v>0</v>
      </c>
      <c r="U37" s="279" t="s">
        <v>470</v>
      </c>
      <c r="V37" s="272" t="s">
        <v>545</v>
      </c>
      <c r="W37" s="272" t="s">
        <v>545</v>
      </c>
      <c r="X37" s="272">
        <v>0</v>
      </c>
      <c r="Y37" s="279" t="s">
        <v>470</v>
      </c>
      <c r="Z37" s="272" t="s">
        <v>545</v>
      </c>
      <c r="AA37" s="272" t="s">
        <v>545</v>
      </c>
      <c r="AB37" s="272">
        <v>0</v>
      </c>
      <c r="AC37" s="279" t="s">
        <v>470</v>
      </c>
      <c r="AD37" s="272" t="s">
        <v>545</v>
      </c>
      <c r="AE37" s="272" t="s">
        <v>545</v>
      </c>
      <c r="AF37" s="272">
        <v>0</v>
      </c>
      <c r="AG37" s="272">
        <v>0</v>
      </c>
    </row>
    <row r="38" spans="1:33" s="254" customFormat="1" x14ac:dyDescent="0.25">
      <c r="A38" s="260" t="s">
        <v>148</v>
      </c>
      <c r="B38" s="262" t="s">
        <v>139</v>
      </c>
      <c r="C38" s="272"/>
      <c r="D38" s="272"/>
      <c r="E38" s="272"/>
      <c r="F38" s="272"/>
      <c r="G38" s="272">
        <v>0</v>
      </c>
      <c r="H38" s="272">
        <v>0</v>
      </c>
      <c r="I38" s="272"/>
      <c r="J38" s="272">
        <v>0</v>
      </c>
      <c r="K38" s="272"/>
      <c r="L38" s="272">
        <v>0</v>
      </c>
      <c r="M38" s="279" t="s">
        <v>470</v>
      </c>
      <c r="N38" s="272" t="s">
        <v>545</v>
      </c>
      <c r="O38" s="272" t="s">
        <v>545</v>
      </c>
      <c r="P38" s="272">
        <v>0</v>
      </c>
      <c r="Q38" s="279" t="s">
        <v>470</v>
      </c>
      <c r="R38" s="272" t="s">
        <v>545</v>
      </c>
      <c r="S38" s="272" t="s">
        <v>545</v>
      </c>
      <c r="T38" s="272">
        <v>0</v>
      </c>
      <c r="U38" s="279" t="s">
        <v>470</v>
      </c>
      <c r="V38" s="272" t="s">
        <v>545</v>
      </c>
      <c r="W38" s="272" t="s">
        <v>545</v>
      </c>
      <c r="X38" s="272">
        <v>0</v>
      </c>
      <c r="Y38" s="279" t="s">
        <v>470</v>
      </c>
      <c r="Z38" s="272" t="s">
        <v>545</v>
      </c>
      <c r="AA38" s="272" t="s">
        <v>545</v>
      </c>
      <c r="AB38" s="272">
        <v>0</v>
      </c>
      <c r="AC38" s="279" t="s">
        <v>470</v>
      </c>
      <c r="AD38" s="272" t="s">
        <v>545</v>
      </c>
      <c r="AE38" s="272" t="s">
        <v>545</v>
      </c>
      <c r="AF38" s="272">
        <v>0</v>
      </c>
      <c r="AG38" s="272">
        <v>0</v>
      </c>
    </row>
    <row r="39" spans="1:33" s="254" customFormat="1" x14ac:dyDescent="0.25">
      <c r="A39" s="260" t="s">
        <v>147</v>
      </c>
      <c r="B39" s="245" t="s">
        <v>543</v>
      </c>
      <c r="C39" s="272"/>
      <c r="D39" s="272"/>
      <c r="E39" s="272"/>
      <c r="F39" s="272"/>
      <c r="G39" s="272">
        <v>0</v>
      </c>
      <c r="H39" s="272">
        <v>0</v>
      </c>
      <c r="I39" s="272"/>
      <c r="J39" s="272">
        <v>0</v>
      </c>
      <c r="K39" s="272"/>
      <c r="L39" s="272">
        <v>0</v>
      </c>
      <c r="M39" s="279" t="s">
        <v>470</v>
      </c>
      <c r="N39" s="272" t="s">
        <v>545</v>
      </c>
      <c r="O39" s="272" t="s">
        <v>545</v>
      </c>
      <c r="P39" s="272">
        <v>0</v>
      </c>
      <c r="Q39" s="279" t="s">
        <v>470</v>
      </c>
      <c r="R39" s="272" t="s">
        <v>545</v>
      </c>
      <c r="S39" s="272" t="s">
        <v>545</v>
      </c>
      <c r="T39" s="272">
        <v>0</v>
      </c>
      <c r="U39" s="279" t="s">
        <v>470</v>
      </c>
      <c r="V39" s="272" t="s">
        <v>545</v>
      </c>
      <c r="W39" s="272" t="s">
        <v>545</v>
      </c>
      <c r="X39" s="272">
        <v>0</v>
      </c>
      <c r="Y39" s="279" t="s">
        <v>470</v>
      </c>
      <c r="Z39" s="272" t="s">
        <v>545</v>
      </c>
      <c r="AA39" s="272" t="s">
        <v>545</v>
      </c>
      <c r="AB39" s="272">
        <v>0</v>
      </c>
      <c r="AC39" s="279" t="s">
        <v>470</v>
      </c>
      <c r="AD39" s="272" t="s">
        <v>545</v>
      </c>
      <c r="AE39" s="272" t="s">
        <v>545</v>
      </c>
      <c r="AF39" s="272">
        <v>0</v>
      </c>
      <c r="AG39" s="272">
        <v>0</v>
      </c>
    </row>
    <row r="40" spans="1:33" s="254" customFormat="1" x14ac:dyDescent="0.25">
      <c r="A40" s="260" t="s">
        <v>146</v>
      </c>
      <c r="B40" s="245" t="s">
        <v>507</v>
      </c>
      <c r="C40" s="272"/>
      <c r="D40" s="272"/>
      <c r="E40" s="272"/>
      <c r="F40" s="272"/>
      <c r="G40" s="272">
        <v>0</v>
      </c>
      <c r="H40" s="272">
        <v>0</v>
      </c>
      <c r="I40" s="272"/>
      <c r="J40" s="272">
        <v>0</v>
      </c>
      <c r="K40" s="272"/>
      <c r="L40" s="272">
        <v>0</v>
      </c>
      <c r="M40" s="279" t="s">
        <v>470</v>
      </c>
      <c r="N40" s="272" t="s">
        <v>545</v>
      </c>
      <c r="O40" s="272" t="s">
        <v>545</v>
      </c>
      <c r="P40" s="272">
        <v>0</v>
      </c>
      <c r="Q40" s="279" t="s">
        <v>470</v>
      </c>
      <c r="R40" s="272" t="s">
        <v>545</v>
      </c>
      <c r="S40" s="272" t="s">
        <v>545</v>
      </c>
      <c r="T40" s="272">
        <v>0</v>
      </c>
      <c r="U40" s="279" t="s">
        <v>470</v>
      </c>
      <c r="V40" s="272" t="s">
        <v>545</v>
      </c>
      <c r="W40" s="272" t="s">
        <v>545</v>
      </c>
      <c r="X40" s="272">
        <v>0</v>
      </c>
      <c r="Y40" s="279" t="s">
        <v>470</v>
      </c>
      <c r="Z40" s="272" t="s">
        <v>545</v>
      </c>
      <c r="AA40" s="272" t="s">
        <v>545</v>
      </c>
      <c r="AB40" s="272">
        <v>0</v>
      </c>
      <c r="AC40" s="279" t="s">
        <v>470</v>
      </c>
      <c r="AD40" s="272" t="s">
        <v>545</v>
      </c>
      <c r="AE40" s="272" t="s">
        <v>545</v>
      </c>
      <c r="AF40" s="272">
        <v>0</v>
      </c>
      <c r="AG40" s="272">
        <v>0</v>
      </c>
    </row>
    <row r="41" spans="1:33" s="254" customFormat="1" x14ac:dyDescent="0.25">
      <c r="A41" s="260" t="s">
        <v>145</v>
      </c>
      <c r="B41" s="245" t="s">
        <v>508</v>
      </c>
      <c r="C41" s="272"/>
      <c r="D41" s="272"/>
      <c r="E41" s="272"/>
      <c r="F41" s="272"/>
      <c r="G41" s="272">
        <v>0</v>
      </c>
      <c r="H41" s="272">
        <v>0</v>
      </c>
      <c r="I41" s="272"/>
      <c r="J41" s="272">
        <v>0</v>
      </c>
      <c r="K41" s="272"/>
      <c r="L41" s="272">
        <v>0</v>
      </c>
      <c r="M41" s="279" t="s">
        <v>470</v>
      </c>
      <c r="N41" s="272" t="s">
        <v>545</v>
      </c>
      <c r="O41" s="272" t="s">
        <v>545</v>
      </c>
      <c r="P41" s="272">
        <v>0</v>
      </c>
      <c r="Q41" s="279" t="s">
        <v>470</v>
      </c>
      <c r="R41" s="272" t="s">
        <v>545</v>
      </c>
      <c r="S41" s="272" t="s">
        <v>545</v>
      </c>
      <c r="T41" s="272">
        <v>0</v>
      </c>
      <c r="U41" s="279" t="s">
        <v>470</v>
      </c>
      <c r="V41" s="272" t="s">
        <v>545</v>
      </c>
      <c r="W41" s="272" t="s">
        <v>545</v>
      </c>
      <c r="X41" s="272">
        <v>0</v>
      </c>
      <c r="Y41" s="279" t="s">
        <v>470</v>
      </c>
      <c r="Z41" s="272" t="s">
        <v>545</v>
      </c>
      <c r="AA41" s="272" t="s">
        <v>545</v>
      </c>
      <c r="AB41" s="272">
        <v>0</v>
      </c>
      <c r="AC41" s="279" t="s">
        <v>470</v>
      </c>
      <c r="AD41" s="272" t="s">
        <v>545</v>
      </c>
      <c r="AE41" s="272" t="s">
        <v>545</v>
      </c>
      <c r="AF41" s="272">
        <v>0</v>
      </c>
      <c r="AG41" s="272">
        <v>0</v>
      </c>
    </row>
    <row r="42" spans="1:33" s="254" customFormat="1" x14ac:dyDescent="0.25">
      <c r="A42" s="260" t="s">
        <v>144</v>
      </c>
      <c r="B42" s="245" t="s">
        <v>509</v>
      </c>
      <c r="C42" s="272"/>
      <c r="D42" s="272"/>
      <c r="E42" s="272"/>
      <c r="F42" s="272"/>
      <c r="G42" s="272">
        <v>0</v>
      </c>
      <c r="H42" s="272">
        <v>0</v>
      </c>
      <c r="I42" s="272"/>
      <c r="J42" s="272">
        <v>0</v>
      </c>
      <c r="K42" s="272"/>
      <c r="L42" s="272">
        <v>0</v>
      </c>
      <c r="M42" s="279" t="s">
        <v>470</v>
      </c>
      <c r="N42" s="272" t="s">
        <v>545</v>
      </c>
      <c r="O42" s="272" t="s">
        <v>545</v>
      </c>
      <c r="P42" s="272">
        <v>0</v>
      </c>
      <c r="Q42" s="279" t="s">
        <v>470</v>
      </c>
      <c r="R42" s="272" t="s">
        <v>545</v>
      </c>
      <c r="S42" s="272" t="s">
        <v>545</v>
      </c>
      <c r="T42" s="272">
        <v>0</v>
      </c>
      <c r="U42" s="279" t="s">
        <v>470</v>
      </c>
      <c r="V42" s="272" t="s">
        <v>545</v>
      </c>
      <c r="W42" s="272" t="s">
        <v>545</v>
      </c>
      <c r="X42" s="272">
        <v>0</v>
      </c>
      <c r="Y42" s="279" t="s">
        <v>470</v>
      </c>
      <c r="Z42" s="272" t="s">
        <v>545</v>
      </c>
      <c r="AA42" s="272" t="s">
        <v>545</v>
      </c>
      <c r="AB42" s="272">
        <v>0</v>
      </c>
      <c r="AC42" s="279" t="s">
        <v>470</v>
      </c>
      <c r="AD42" s="272" t="s">
        <v>545</v>
      </c>
      <c r="AE42" s="272" t="s">
        <v>545</v>
      </c>
      <c r="AF42" s="272">
        <v>0</v>
      </c>
      <c r="AG42" s="272">
        <v>0</v>
      </c>
    </row>
    <row r="43" spans="1:33" s="254" customFormat="1" x14ac:dyDescent="0.25">
      <c r="A43" s="260" t="s">
        <v>510</v>
      </c>
      <c r="B43" s="245" t="s">
        <v>511</v>
      </c>
      <c r="C43" s="272"/>
      <c r="D43" s="272"/>
      <c r="E43" s="272"/>
      <c r="F43" s="272"/>
      <c r="G43" s="272">
        <v>0</v>
      </c>
      <c r="H43" s="272">
        <v>0</v>
      </c>
      <c r="I43" s="272"/>
      <c r="J43" s="272">
        <v>0</v>
      </c>
      <c r="K43" s="272"/>
      <c r="L43" s="272">
        <v>0</v>
      </c>
      <c r="M43" s="279" t="s">
        <v>470</v>
      </c>
      <c r="N43" s="272" t="s">
        <v>545</v>
      </c>
      <c r="O43" s="272" t="s">
        <v>545</v>
      </c>
      <c r="P43" s="272">
        <v>0</v>
      </c>
      <c r="Q43" s="279" t="s">
        <v>470</v>
      </c>
      <c r="R43" s="272" t="s">
        <v>545</v>
      </c>
      <c r="S43" s="272" t="s">
        <v>545</v>
      </c>
      <c r="T43" s="272">
        <v>0</v>
      </c>
      <c r="U43" s="279" t="s">
        <v>470</v>
      </c>
      <c r="V43" s="272" t="s">
        <v>545</v>
      </c>
      <c r="W43" s="272" t="s">
        <v>545</v>
      </c>
      <c r="X43" s="272">
        <v>0</v>
      </c>
      <c r="Y43" s="279" t="s">
        <v>470</v>
      </c>
      <c r="Z43" s="272" t="s">
        <v>545</v>
      </c>
      <c r="AA43" s="272" t="s">
        <v>545</v>
      </c>
      <c r="AB43" s="272">
        <v>0</v>
      </c>
      <c r="AC43" s="279" t="s">
        <v>470</v>
      </c>
      <c r="AD43" s="272" t="s">
        <v>545</v>
      </c>
      <c r="AE43" s="272" t="s">
        <v>545</v>
      </c>
      <c r="AF43" s="272">
        <v>0</v>
      </c>
      <c r="AG43" s="272">
        <v>0</v>
      </c>
    </row>
    <row r="44" spans="1:33" s="254" customFormat="1" x14ac:dyDescent="0.25">
      <c r="A44" s="260" t="s">
        <v>512</v>
      </c>
      <c r="B44" s="245" t="s">
        <v>513</v>
      </c>
      <c r="C44" s="272"/>
      <c r="D44" s="272"/>
      <c r="E44" s="272"/>
      <c r="F44" s="272"/>
      <c r="G44" s="272">
        <v>0</v>
      </c>
      <c r="H44" s="272">
        <v>0</v>
      </c>
      <c r="I44" s="272"/>
      <c r="J44" s="272">
        <v>0</v>
      </c>
      <c r="K44" s="272"/>
      <c r="L44" s="272">
        <v>0</v>
      </c>
      <c r="M44" s="279" t="s">
        <v>470</v>
      </c>
      <c r="N44" s="272" t="s">
        <v>545</v>
      </c>
      <c r="O44" s="272" t="s">
        <v>545</v>
      </c>
      <c r="P44" s="272">
        <v>0</v>
      </c>
      <c r="Q44" s="279" t="s">
        <v>470</v>
      </c>
      <c r="R44" s="272" t="s">
        <v>545</v>
      </c>
      <c r="S44" s="272" t="s">
        <v>545</v>
      </c>
      <c r="T44" s="272">
        <v>0</v>
      </c>
      <c r="U44" s="279" t="s">
        <v>470</v>
      </c>
      <c r="V44" s="272" t="s">
        <v>545</v>
      </c>
      <c r="W44" s="272" t="s">
        <v>545</v>
      </c>
      <c r="X44" s="272">
        <v>0</v>
      </c>
      <c r="Y44" s="279" t="s">
        <v>470</v>
      </c>
      <c r="Z44" s="272" t="s">
        <v>545</v>
      </c>
      <c r="AA44" s="272" t="s">
        <v>545</v>
      </c>
      <c r="AB44" s="272">
        <v>0</v>
      </c>
      <c r="AC44" s="279" t="s">
        <v>470</v>
      </c>
      <c r="AD44" s="272" t="s">
        <v>545</v>
      </c>
      <c r="AE44" s="272" t="s">
        <v>545</v>
      </c>
      <c r="AF44" s="272">
        <v>0</v>
      </c>
      <c r="AG44" s="272">
        <v>0</v>
      </c>
    </row>
    <row r="45" spans="1:33" s="254" customFormat="1" x14ac:dyDescent="0.25">
      <c r="A45" s="260" t="s">
        <v>514</v>
      </c>
      <c r="B45" s="245" t="s">
        <v>515</v>
      </c>
      <c r="C45" s="272"/>
      <c r="D45" s="272"/>
      <c r="E45" s="272"/>
      <c r="F45" s="272"/>
      <c r="G45" s="272">
        <v>0</v>
      </c>
      <c r="H45" s="272">
        <v>0</v>
      </c>
      <c r="I45" s="272"/>
      <c r="J45" s="272">
        <v>0</v>
      </c>
      <c r="K45" s="272"/>
      <c r="L45" s="272">
        <v>0</v>
      </c>
      <c r="M45" s="279" t="s">
        <v>470</v>
      </c>
      <c r="N45" s="272" t="s">
        <v>545</v>
      </c>
      <c r="O45" s="272" t="s">
        <v>545</v>
      </c>
      <c r="P45" s="272">
        <v>0</v>
      </c>
      <c r="Q45" s="279" t="s">
        <v>470</v>
      </c>
      <c r="R45" s="272" t="s">
        <v>545</v>
      </c>
      <c r="S45" s="272" t="s">
        <v>545</v>
      </c>
      <c r="T45" s="272">
        <v>0</v>
      </c>
      <c r="U45" s="279" t="s">
        <v>470</v>
      </c>
      <c r="V45" s="272" t="s">
        <v>545</v>
      </c>
      <c r="W45" s="272" t="s">
        <v>545</v>
      </c>
      <c r="X45" s="272">
        <v>0</v>
      </c>
      <c r="Y45" s="279" t="s">
        <v>470</v>
      </c>
      <c r="Z45" s="272" t="s">
        <v>545</v>
      </c>
      <c r="AA45" s="272" t="s">
        <v>545</v>
      </c>
      <c r="AB45" s="272">
        <v>0</v>
      </c>
      <c r="AC45" s="279" t="s">
        <v>470</v>
      </c>
      <c r="AD45" s="272" t="s">
        <v>545</v>
      </c>
      <c r="AE45" s="272" t="s">
        <v>545</v>
      </c>
      <c r="AF45" s="272">
        <v>0</v>
      </c>
      <c r="AG45" s="272">
        <v>0</v>
      </c>
    </row>
    <row r="46" spans="1:33" s="254" customFormat="1" x14ac:dyDescent="0.25">
      <c r="A46" s="260" t="s">
        <v>516</v>
      </c>
      <c r="B46" s="245" t="s">
        <v>517</v>
      </c>
      <c r="C46" s="272"/>
      <c r="D46" s="272"/>
      <c r="E46" s="272"/>
      <c r="F46" s="272"/>
      <c r="G46" s="272">
        <v>0</v>
      </c>
      <c r="H46" s="272">
        <v>0</v>
      </c>
      <c r="I46" s="272"/>
      <c r="J46" s="272">
        <v>0</v>
      </c>
      <c r="K46" s="272"/>
      <c r="L46" s="272">
        <v>0</v>
      </c>
      <c r="M46" s="279" t="s">
        <v>470</v>
      </c>
      <c r="N46" s="272" t="s">
        <v>545</v>
      </c>
      <c r="O46" s="272" t="s">
        <v>545</v>
      </c>
      <c r="P46" s="272">
        <v>0</v>
      </c>
      <c r="Q46" s="279" t="s">
        <v>470</v>
      </c>
      <c r="R46" s="272" t="s">
        <v>545</v>
      </c>
      <c r="S46" s="272" t="s">
        <v>545</v>
      </c>
      <c r="T46" s="272">
        <v>0</v>
      </c>
      <c r="U46" s="279" t="s">
        <v>470</v>
      </c>
      <c r="V46" s="272" t="s">
        <v>545</v>
      </c>
      <c r="W46" s="272" t="s">
        <v>545</v>
      </c>
      <c r="X46" s="272">
        <v>0</v>
      </c>
      <c r="Y46" s="279" t="s">
        <v>470</v>
      </c>
      <c r="Z46" s="272" t="s">
        <v>545</v>
      </c>
      <c r="AA46" s="272" t="s">
        <v>545</v>
      </c>
      <c r="AB46" s="272">
        <v>0</v>
      </c>
      <c r="AC46" s="279" t="s">
        <v>470</v>
      </c>
      <c r="AD46" s="272" t="s">
        <v>545</v>
      </c>
      <c r="AE46" s="272" t="s">
        <v>545</v>
      </c>
      <c r="AF46" s="272">
        <v>0</v>
      </c>
      <c r="AG46" s="272">
        <v>0</v>
      </c>
    </row>
    <row r="47" spans="1:33" s="254" customFormat="1" x14ac:dyDescent="0.25">
      <c r="A47" s="258" t="s">
        <v>62</v>
      </c>
      <c r="B47" s="259" t="s">
        <v>143</v>
      </c>
      <c r="C47" s="272"/>
      <c r="D47" s="272"/>
      <c r="E47" s="272"/>
      <c r="F47" s="272"/>
      <c r="G47" s="272"/>
      <c r="H47" s="272"/>
      <c r="I47" s="272"/>
      <c r="J47" s="272"/>
      <c r="K47" s="272"/>
      <c r="L47" s="272"/>
      <c r="M47" s="272"/>
      <c r="N47" s="272"/>
      <c r="O47" s="272"/>
      <c r="P47" s="272"/>
      <c r="Q47" s="272"/>
      <c r="R47" s="272"/>
      <c r="S47" s="272"/>
      <c r="T47" s="272"/>
      <c r="U47" s="272"/>
      <c r="V47" s="272"/>
      <c r="W47" s="279"/>
      <c r="X47" s="272"/>
      <c r="Y47" s="272"/>
      <c r="Z47" s="272"/>
      <c r="AA47" s="272"/>
      <c r="AB47" s="272"/>
      <c r="AC47" s="272"/>
      <c r="AD47" s="272"/>
      <c r="AE47" s="272"/>
      <c r="AF47" s="272"/>
      <c r="AG47" s="272"/>
    </row>
    <row r="48" spans="1:33" s="254" customFormat="1" x14ac:dyDescent="0.25">
      <c r="A48" s="260" t="s">
        <v>142</v>
      </c>
      <c r="B48" s="245" t="s">
        <v>506</v>
      </c>
      <c r="C48" s="272"/>
      <c r="D48" s="272"/>
      <c r="E48" s="272"/>
      <c r="F48" s="272"/>
      <c r="G48" s="272">
        <v>0</v>
      </c>
      <c r="H48" s="272">
        <v>0</v>
      </c>
      <c r="I48" s="272"/>
      <c r="J48" s="272">
        <v>0</v>
      </c>
      <c r="K48" s="272"/>
      <c r="L48" s="272">
        <v>0</v>
      </c>
      <c r="M48" s="272"/>
      <c r="N48" s="272" t="s">
        <v>545</v>
      </c>
      <c r="O48" s="272"/>
      <c r="P48" s="272">
        <v>0</v>
      </c>
      <c r="Q48" s="272"/>
      <c r="R48" s="272" t="s">
        <v>545</v>
      </c>
      <c r="S48" s="272"/>
      <c r="T48" s="272">
        <v>0</v>
      </c>
      <c r="U48" s="272"/>
      <c r="V48" s="272" t="s">
        <v>545</v>
      </c>
      <c r="W48" s="272"/>
      <c r="X48" s="272">
        <v>0</v>
      </c>
      <c r="Y48" s="272"/>
      <c r="Z48" s="272" t="s">
        <v>545</v>
      </c>
      <c r="AA48" s="272"/>
      <c r="AB48" s="272">
        <v>0</v>
      </c>
      <c r="AC48" s="272"/>
      <c r="AD48" s="272" t="s">
        <v>545</v>
      </c>
      <c r="AE48" s="272"/>
      <c r="AF48" s="272">
        <v>0</v>
      </c>
      <c r="AG48" s="272">
        <v>0</v>
      </c>
    </row>
    <row r="49" spans="1:33" s="254" customFormat="1" ht="31.5" x14ac:dyDescent="0.25">
      <c r="A49" s="260" t="s">
        <v>141</v>
      </c>
      <c r="B49" s="262" t="s">
        <v>504</v>
      </c>
      <c r="C49" s="272"/>
      <c r="D49" s="272"/>
      <c r="E49" s="272"/>
      <c r="F49" s="272"/>
      <c r="G49" s="272">
        <v>0</v>
      </c>
      <c r="H49" s="272">
        <v>0</v>
      </c>
      <c r="I49" s="272"/>
      <c r="J49" s="272">
        <v>0</v>
      </c>
      <c r="K49" s="272"/>
      <c r="L49" s="272">
        <v>0</v>
      </c>
      <c r="M49" s="272"/>
      <c r="N49" s="272" t="s">
        <v>545</v>
      </c>
      <c r="O49" s="272"/>
      <c r="P49" s="272">
        <v>0</v>
      </c>
      <c r="Q49" s="272"/>
      <c r="R49" s="272" t="s">
        <v>545</v>
      </c>
      <c r="S49" s="272"/>
      <c r="T49" s="272">
        <v>0</v>
      </c>
      <c r="U49" s="272"/>
      <c r="V49" s="272" t="s">
        <v>545</v>
      </c>
      <c r="W49" s="272"/>
      <c r="X49" s="272">
        <v>0</v>
      </c>
      <c r="Y49" s="272"/>
      <c r="Z49" s="272" t="s">
        <v>545</v>
      </c>
      <c r="AA49" s="272"/>
      <c r="AB49" s="272">
        <v>0</v>
      </c>
      <c r="AC49" s="272"/>
      <c r="AD49" s="272" t="s">
        <v>545</v>
      </c>
      <c r="AE49" s="272"/>
      <c r="AF49" s="272">
        <v>0</v>
      </c>
      <c r="AG49" s="272">
        <v>0</v>
      </c>
    </row>
    <row r="50" spans="1:33" s="254" customFormat="1" x14ac:dyDescent="0.25">
      <c r="A50" s="260" t="s">
        <v>140</v>
      </c>
      <c r="B50" s="262" t="s">
        <v>139</v>
      </c>
      <c r="C50" s="272"/>
      <c r="D50" s="272"/>
      <c r="E50" s="272"/>
      <c r="F50" s="272"/>
      <c r="G50" s="272">
        <v>0</v>
      </c>
      <c r="H50" s="272">
        <v>0</v>
      </c>
      <c r="I50" s="272"/>
      <c r="J50" s="272">
        <v>0</v>
      </c>
      <c r="K50" s="272"/>
      <c r="L50" s="272">
        <v>0</v>
      </c>
      <c r="M50" s="272"/>
      <c r="N50" s="272" t="s">
        <v>545</v>
      </c>
      <c r="O50" s="272"/>
      <c r="P50" s="272">
        <v>0</v>
      </c>
      <c r="Q50" s="272"/>
      <c r="R50" s="272" t="s">
        <v>545</v>
      </c>
      <c r="S50" s="272"/>
      <c r="T50" s="272">
        <v>0</v>
      </c>
      <c r="U50" s="272"/>
      <c r="V50" s="272" t="s">
        <v>545</v>
      </c>
      <c r="W50" s="272"/>
      <c r="X50" s="272">
        <v>0</v>
      </c>
      <c r="Y50" s="272"/>
      <c r="Z50" s="272" t="s">
        <v>545</v>
      </c>
      <c r="AA50" s="272"/>
      <c r="AB50" s="272">
        <v>0</v>
      </c>
      <c r="AC50" s="272"/>
      <c r="AD50" s="272" t="s">
        <v>545</v>
      </c>
      <c r="AE50" s="272"/>
      <c r="AF50" s="272">
        <v>0</v>
      </c>
      <c r="AG50" s="272">
        <v>0</v>
      </c>
    </row>
    <row r="51" spans="1:33" s="254" customFormat="1" ht="35.25" customHeight="1" x14ac:dyDescent="0.25">
      <c r="A51" s="260" t="s">
        <v>138</v>
      </c>
      <c r="B51" s="245" t="s">
        <v>137</v>
      </c>
      <c r="C51" s="272"/>
      <c r="D51" s="272"/>
      <c r="E51" s="272"/>
      <c r="F51" s="272"/>
      <c r="G51" s="272">
        <v>0</v>
      </c>
      <c r="H51" s="272">
        <v>0</v>
      </c>
      <c r="I51" s="272"/>
      <c r="J51" s="272">
        <v>0</v>
      </c>
      <c r="K51" s="272"/>
      <c r="L51" s="272">
        <v>0</v>
      </c>
      <c r="M51" s="272"/>
      <c r="N51" s="272" t="s">
        <v>545</v>
      </c>
      <c r="O51" s="272"/>
      <c r="P51" s="272">
        <v>0</v>
      </c>
      <c r="Q51" s="272"/>
      <c r="R51" s="272" t="s">
        <v>545</v>
      </c>
      <c r="S51" s="272"/>
      <c r="T51" s="272">
        <v>0</v>
      </c>
      <c r="U51" s="272"/>
      <c r="V51" s="272" t="s">
        <v>545</v>
      </c>
      <c r="W51" s="272"/>
      <c r="X51" s="272">
        <v>0</v>
      </c>
      <c r="Y51" s="272"/>
      <c r="Z51" s="272" t="s">
        <v>545</v>
      </c>
      <c r="AA51" s="272"/>
      <c r="AB51" s="272">
        <v>0</v>
      </c>
      <c r="AC51" s="272"/>
      <c r="AD51" s="272" t="s">
        <v>545</v>
      </c>
      <c r="AE51" s="272"/>
      <c r="AF51" s="272">
        <v>0</v>
      </c>
      <c r="AG51" s="272">
        <v>0</v>
      </c>
    </row>
    <row r="52" spans="1:33" s="254" customFormat="1" ht="31.5" x14ac:dyDescent="0.25">
      <c r="A52" s="260" t="s">
        <v>136</v>
      </c>
      <c r="B52" s="245" t="s">
        <v>135</v>
      </c>
      <c r="C52" s="272"/>
      <c r="D52" s="272"/>
      <c r="E52" s="272"/>
      <c r="F52" s="272"/>
      <c r="G52" s="272">
        <v>0</v>
      </c>
      <c r="H52" s="272">
        <v>0</v>
      </c>
      <c r="I52" s="272"/>
      <c r="J52" s="272">
        <v>0</v>
      </c>
      <c r="K52" s="272"/>
      <c r="L52" s="272">
        <v>0</v>
      </c>
      <c r="M52" s="272"/>
      <c r="N52" s="272" t="s">
        <v>545</v>
      </c>
      <c r="O52" s="272"/>
      <c r="P52" s="272">
        <v>0</v>
      </c>
      <c r="Q52" s="272"/>
      <c r="R52" s="272" t="s">
        <v>545</v>
      </c>
      <c r="S52" s="272"/>
      <c r="T52" s="272">
        <v>0</v>
      </c>
      <c r="U52" s="272"/>
      <c r="V52" s="272" t="s">
        <v>545</v>
      </c>
      <c r="W52" s="272"/>
      <c r="X52" s="272">
        <v>0</v>
      </c>
      <c r="Y52" s="272"/>
      <c r="Z52" s="272" t="s">
        <v>545</v>
      </c>
      <c r="AA52" s="272"/>
      <c r="AB52" s="272">
        <v>0</v>
      </c>
      <c r="AC52" s="272"/>
      <c r="AD52" s="272" t="s">
        <v>545</v>
      </c>
      <c r="AE52" s="272"/>
      <c r="AF52" s="272">
        <v>0</v>
      </c>
      <c r="AG52" s="272">
        <v>0</v>
      </c>
    </row>
    <row r="53" spans="1:33" s="254" customFormat="1" x14ac:dyDescent="0.25">
      <c r="A53" s="260" t="s">
        <v>134</v>
      </c>
      <c r="B53" s="245" t="s">
        <v>133</v>
      </c>
      <c r="C53" s="272"/>
      <c r="D53" s="272"/>
      <c r="E53" s="272"/>
      <c r="F53" s="272"/>
      <c r="G53" s="272">
        <v>0</v>
      </c>
      <c r="H53" s="272">
        <v>0</v>
      </c>
      <c r="I53" s="272"/>
      <c r="J53" s="272">
        <v>0</v>
      </c>
      <c r="K53" s="272"/>
      <c r="L53" s="272">
        <v>0</v>
      </c>
      <c r="M53" s="272"/>
      <c r="N53" s="272" t="s">
        <v>545</v>
      </c>
      <c r="O53" s="272"/>
      <c r="P53" s="272">
        <v>0</v>
      </c>
      <c r="Q53" s="272"/>
      <c r="R53" s="272" t="s">
        <v>545</v>
      </c>
      <c r="S53" s="272"/>
      <c r="T53" s="272">
        <v>0</v>
      </c>
      <c r="U53" s="272"/>
      <c r="V53" s="272" t="s">
        <v>545</v>
      </c>
      <c r="W53" s="272"/>
      <c r="X53" s="272">
        <v>0</v>
      </c>
      <c r="Y53" s="272"/>
      <c r="Z53" s="272" t="s">
        <v>545</v>
      </c>
      <c r="AA53" s="272"/>
      <c r="AB53" s="272">
        <v>0</v>
      </c>
      <c r="AC53" s="272"/>
      <c r="AD53" s="272" t="s">
        <v>545</v>
      </c>
      <c r="AE53" s="272"/>
      <c r="AF53" s="272">
        <v>0</v>
      </c>
      <c r="AG53" s="272">
        <v>0</v>
      </c>
    </row>
    <row r="54" spans="1:33" s="254" customFormat="1" x14ac:dyDescent="0.25">
      <c r="A54" s="260" t="s">
        <v>132</v>
      </c>
      <c r="B54" s="245" t="s">
        <v>507</v>
      </c>
      <c r="C54" s="272"/>
      <c r="D54" s="272"/>
      <c r="E54" s="272"/>
      <c r="F54" s="272"/>
      <c r="G54" s="272">
        <v>0</v>
      </c>
      <c r="H54" s="272">
        <v>0</v>
      </c>
      <c r="I54" s="272"/>
      <c r="J54" s="272">
        <v>0</v>
      </c>
      <c r="K54" s="272"/>
      <c r="L54" s="272">
        <v>0</v>
      </c>
      <c r="M54" s="272"/>
      <c r="N54" s="272" t="s">
        <v>545</v>
      </c>
      <c r="O54" s="272"/>
      <c r="P54" s="272">
        <v>0</v>
      </c>
      <c r="Q54" s="272"/>
      <c r="R54" s="272" t="s">
        <v>545</v>
      </c>
      <c r="S54" s="272"/>
      <c r="T54" s="272">
        <v>0</v>
      </c>
      <c r="U54" s="272"/>
      <c r="V54" s="272" t="s">
        <v>545</v>
      </c>
      <c r="W54" s="272"/>
      <c r="X54" s="272">
        <v>0</v>
      </c>
      <c r="Y54" s="272"/>
      <c r="Z54" s="272" t="s">
        <v>545</v>
      </c>
      <c r="AA54" s="272"/>
      <c r="AB54" s="272">
        <v>0</v>
      </c>
      <c r="AC54" s="272"/>
      <c r="AD54" s="272" t="s">
        <v>545</v>
      </c>
      <c r="AE54" s="272"/>
      <c r="AF54" s="272">
        <v>0</v>
      </c>
      <c r="AG54" s="272">
        <v>0</v>
      </c>
    </row>
    <row r="55" spans="1:33" s="254" customFormat="1" x14ac:dyDescent="0.25">
      <c r="A55" s="260" t="s">
        <v>518</v>
      </c>
      <c r="B55" s="245" t="s">
        <v>508</v>
      </c>
      <c r="C55" s="272"/>
      <c r="D55" s="272"/>
      <c r="E55" s="272"/>
      <c r="F55" s="272"/>
      <c r="G55" s="272">
        <v>0</v>
      </c>
      <c r="H55" s="272">
        <v>0</v>
      </c>
      <c r="I55" s="272"/>
      <c r="J55" s="272">
        <v>0</v>
      </c>
      <c r="K55" s="272"/>
      <c r="L55" s="272">
        <v>0</v>
      </c>
      <c r="M55" s="272"/>
      <c r="N55" s="272" t="s">
        <v>545</v>
      </c>
      <c r="O55" s="272"/>
      <c r="P55" s="272">
        <v>0</v>
      </c>
      <c r="Q55" s="272"/>
      <c r="R55" s="272" t="s">
        <v>545</v>
      </c>
      <c r="S55" s="272"/>
      <c r="T55" s="272">
        <v>0</v>
      </c>
      <c r="U55" s="272"/>
      <c r="V55" s="272" t="s">
        <v>545</v>
      </c>
      <c r="W55" s="272"/>
      <c r="X55" s="272">
        <v>0</v>
      </c>
      <c r="Y55" s="272"/>
      <c r="Z55" s="272" t="s">
        <v>545</v>
      </c>
      <c r="AA55" s="272"/>
      <c r="AB55" s="272">
        <v>0</v>
      </c>
      <c r="AC55" s="272"/>
      <c r="AD55" s="272" t="s">
        <v>545</v>
      </c>
      <c r="AE55" s="272"/>
      <c r="AF55" s="272">
        <v>0</v>
      </c>
      <c r="AG55" s="272">
        <v>0</v>
      </c>
    </row>
    <row r="56" spans="1:33" s="254" customFormat="1" x14ac:dyDescent="0.25">
      <c r="A56" s="260" t="s">
        <v>519</v>
      </c>
      <c r="B56" s="245" t="s">
        <v>509</v>
      </c>
      <c r="C56" s="272"/>
      <c r="D56" s="272"/>
      <c r="E56" s="272"/>
      <c r="F56" s="272"/>
      <c r="G56" s="272">
        <v>0</v>
      </c>
      <c r="H56" s="272">
        <v>0</v>
      </c>
      <c r="I56" s="272"/>
      <c r="J56" s="272">
        <v>0</v>
      </c>
      <c r="K56" s="272"/>
      <c r="L56" s="272">
        <v>0</v>
      </c>
      <c r="M56" s="272"/>
      <c r="N56" s="272" t="s">
        <v>545</v>
      </c>
      <c r="O56" s="272"/>
      <c r="P56" s="272">
        <v>0</v>
      </c>
      <c r="Q56" s="272"/>
      <c r="R56" s="272" t="s">
        <v>545</v>
      </c>
      <c r="S56" s="272"/>
      <c r="T56" s="272">
        <v>7.6</v>
      </c>
      <c r="U56" s="272"/>
      <c r="V56" s="272" t="s">
        <v>545</v>
      </c>
      <c r="W56" s="272"/>
      <c r="X56" s="272">
        <v>0</v>
      </c>
      <c r="Y56" s="272"/>
      <c r="Z56" s="272" t="s">
        <v>545</v>
      </c>
      <c r="AA56" s="272"/>
      <c r="AB56" s="272">
        <v>0</v>
      </c>
      <c r="AC56" s="272"/>
      <c r="AD56" s="272" t="s">
        <v>545</v>
      </c>
      <c r="AE56" s="272"/>
      <c r="AF56" s="272">
        <v>7.6</v>
      </c>
      <c r="AG56" s="272">
        <v>0</v>
      </c>
    </row>
    <row r="57" spans="1:33" s="254" customFormat="1" x14ac:dyDescent="0.25">
      <c r="A57" s="260" t="s">
        <v>520</v>
      </c>
      <c r="B57" s="245" t="s">
        <v>511</v>
      </c>
      <c r="C57" s="272"/>
      <c r="D57" s="272"/>
      <c r="E57" s="272"/>
      <c r="F57" s="272"/>
      <c r="G57" s="272">
        <v>0</v>
      </c>
      <c r="H57" s="272">
        <v>0</v>
      </c>
      <c r="I57" s="272"/>
      <c r="J57" s="272">
        <v>0</v>
      </c>
      <c r="K57" s="272"/>
      <c r="L57" s="272">
        <v>0</v>
      </c>
      <c r="M57" s="272"/>
      <c r="N57" s="272" t="s">
        <v>545</v>
      </c>
      <c r="O57" s="272"/>
      <c r="P57" s="272">
        <v>0</v>
      </c>
      <c r="Q57" s="272"/>
      <c r="R57" s="272" t="s">
        <v>545</v>
      </c>
      <c r="S57" s="272"/>
      <c r="T57" s="272">
        <v>0</v>
      </c>
      <c r="U57" s="272"/>
      <c r="V57" s="272" t="s">
        <v>545</v>
      </c>
      <c r="W57" s="272"/>
      <c r="X57" s="272">
        <v>0</v>
      </c>
      <c r="Y57" s="272"/>
      <c r="Z57" s="272" t="s">
        <v>545</v>
      </c>
      <c r="AA57" s="272"/>
      <c r="AB57" s="272">
        <v>0</v>
      </c>
      <c r="AC57" s="272"/>
      <c r="AD57" s="272" t="s">
        <v>545</v>
      </c>
      <c r="AE57" s="272"/>
      <c r="AF57" s="272">
        <v>0</v>
      </c>
      <c r="AG57" s="272">
        <v>0</v>
      </c>
    </row>
    <row r="58" spans="1:33" s="254" customFormat="1" ht="36.75" customHeight="1" x14ac:dyDescent="0.25">
      <c r="A58" s="260" t="s">
        <v>521</v>
      </c>
      <c r="B58" s="245" t="s">
        <v>513</v>
      </c>
      <c r="C58" s="272"/>
      <c r="D58" s="272"/>
      <c r="E58" s="272"/>
      <c r="F58" s="272"/>
      <c r="G58" s="272">
        <v>0</v>
      </c>
      <c r="H58" s="272">
        <v>0</v>
      </c>
      <c r="I58" s="272"/>
      <c r="J58" s="272">
        <v>0</v>
      </c>
      <c r="K58" s="272"/>
      <c r="L58" s="272">
        <v>0</v>
      </c>
      <c r="M58" s="272"/>
      <c r="N58" s="272" t="s">
        <v>545</v>
      </c>
      <c r="O58" s="272"/>
      <c r="P58" s="272">
        <v>0</v>
      </c>
      <c r="Q58" s="272"/>
      <c r="R58" s="272" t="s">
        <v>545</v>
      </c>
      <c r="S58" s="272"/>
      <c r="T58" s="272">
        <v>0</v>
      </c>
      <c r="U58" s="272"/>
      <c r="V58" s="272" t="s">
        <v>545</v>
      </c>
      <c r="W58" s="272"/>
      <c r="X58" s="272">
        <v>0</v>
      </c>
      <c r="Y58" s="272"/>
      <c r="Z58" s="272" t="s">
        <v>545</v>
      </c>
      <c r="AA58" s="272"/>
      <c r="AB58" s="272">
        <v>0</v>
      </c>
      <c r="AC58" s="272"/>
      <c r="AD58" s="272" t="s">
        <v>545</v>
      </c>
      <c r="AE58" s="272"/>
      <c r="AF58" s="272">
        <v>0</v>
      </c>
      <c r="AG58" s="272">
        <v>0</v>
      </c>
    </row>
    <row r="59" spans="1:33" s="254" customFormat="1" x14ac:dyDescent="0.25">
      <c r="A59" s="260" t="s">
        <v>522</v>
      </c>
      <c r="B59" s="245" t="s">
        <v>515</v>
      </c>
      <c r="C59" s="272"/>
      <c r="D59" s="272"/>
      <c r="E59" s="272"/>
      <c r="F59" s="272"/>
      <c r="G59" s="272">
        <v>0</v>
      </c>
      <c r="H59" s="272">
        <v>0</v>
      </c>
      <c r="I59" s="272"/>
      <c r="J59" s="272">
        <v>0</v>
      </c>
      <c r="K59" s="272"/>
      <c r="L59" s="272">
        <v>0</v>
      </c>
      <c r="M59" s="272"/>
      <c r="N59" s="272" t="s">
        <v>545</v>
      </c>
      <c r="O59" s="272"/>
      <c r="P59" s="272">
        <v>0</v>
      </c>
      <c r="Q59" s="272"/>
      <c r="R59" s="272" t="s">
        <v>545</v>
      </c>
      <c r="S59" s="272"/>
      <c r="T59" s="272">
        <v>0</v>
      </c>
      <c r="U59" s="272"/>
      <c r="V59" s="272" t="s">
        <v>545</v>
      </c>
      <c r="W59" s="272"/>
      <c r="X59" s="272">
        <v>0</v>
      </c>
      <c r="Y59" s="272"/>
      <c r="Z59" s="272" t="s">
        <v>545</v>
      </c>
      <c r="AA59" s="272"/>
      <c r="AB59" s="272">
        <v>0</v>
      </c>
      <c r="AC59" s="272"/>
      <c r="AD59" s="272" t="s">
        <v>545</v>
      </c>
      <c r="AE59" s="272"/>
      <c r="AF59" s="272">
        <v>0</v>
      </c>
      <c r="AG59" s="272">
        <v>0</v>
      </c>
    </row>
    <row r="60" spans="1:33" s="254" customFormat="1" x14ac:dyDescent="0.25">
      <c r="A60" s="260" t="s">
        <v>523</v>
      </c>
      <c r="B60" s="245" t="s">
        <v>517</v>
      </c>
      <c r="C60" s="272"/>
      <c r="D60" s="272"/>
      <c r="E60" s="272"/>
      <c r="F60" s="272"/>
      <c r="G60" s="272">
        <v>0</v>
      </c>
      <c r="H60" s="272">
        <v>0</v>
      </c>
      <c r="I60" s="272"/>
      <c r="J60" s="272">
        <v>0</v>
      </c>
      <c r="K60" s="272"/>
      <c r="L60" s="272">
        <v>0</v>
      </c>
      <c r="M60" s="272"/>
      <c r="N60" s="272" t="s">
        <v>545</v>
      </c>
      <c r="O60" s="272"/>
      <c r="P60" s="272">
        <v>0</v>
      </c>
      <c r="Q60" s="272"/>
      <c r="R60" s="272" t="s">
        <v>545</v>
      </c>
      <c r="S60" s="272"/>
      <c r="T60" s="272">
        <v>0</v>
      </c>
      <c r="U60" s="272"/>
      <c r="V60" s="272" t="s">
        <v>545</v>
      </c>
      <c r="W60" s="272"/>
      <c r="X60" s="272">
        <v>0</v>
      </c>
      <c r="Y60" s="272"/>
      <c r="Z60" s="272" t="s">
        <v>545</v>
      </c>
      <c r="AA60" s="272"/>
      <c r="AB60" s="272">
        <v>0</v>
      </c>
      <c r="AC60" s="272"/>
      <c r="AD60" s="272" t="s">
        <v>545</v>
      </c>
      <c r="AE60" s="272"/>
      <c r="AF60" s="272">
        <v>0</v>
      </c>
      <c r="AG60" s="272">
        <v>0</v>
      </c>
    </row>
    <row r="61" spans="1:33" s="254" customFormat="1" ht="31.5" x14ac:dyDescent="0.25">
      <c r="A61" s="258" t="s">
        <v>60</v>
      </c>
      <c r="B61" s="259" t="s">
        <v>131</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s="254" customFormat="1" x14ac:dyDescent="0.25">
      <c r="A62" s="260" t="s">
        <v>130</v>
      </c>
      <c r="B62" s="245" t="s">
        <v>129</v>
      </c>
      <c r="C62" s="272">
        <v>2.2060811299999994</v>
      </c>
      <c r="D62" s="272"/>
      <c r="E62" s="272"/>
      <c r="F62" s="272"/>
      <c r="G62" s="272">
        <v>0</v>
      </c>
      <c r="H62" s="272">
        <v>0</v>
      </c>
      <c r="I62" s="272"/>
      <c r="J62" s="272">
        <v>0</v>
      </c>
      <c r="K62" s="272"/>
      <c r="L62" s="272">
        <v>0</v>
      </c>
      <c r="M62" s="272"/>
      <c r="N62" s="272" t="s">
        <v>545</v>
      </c>
      <c r="O62" s="272"/>
      <c r="P62" s="272">
        <v>0</v>
      </c>
      <c r="Q62" s="272"/>
      <c r="R62" s="272" t="s">
        <v>545</v>
      </c>
      <c r="S62" s="272"/>
      <c r="T62" s="272">
        <v>1.74806503</v>
      </c>
      <c r="U62" s="272"/>
      <c r="V62" s="272" t="s">
        <v>545</v>
      </c>
      <c r="W62" s="272"/>
      <c r="X62" s="272">
        <v>0</v>
      </c>
      <c r="Y62" s="272"/>
      <c r="Z62" s="272" t="s">
        <v>545</v>
      </c>
      <c r="AA62" s="272"/>
      <c r="AB62" s="272">
        <v>0</v>
      </c>
      <c r="AC62" s="272"/>
      <c r="AD62" s="272" t="s">
        <v>545</v>
      </c>
      <c r="AE62" s="272"/>
      <c r="AF62" s="272">
        <v>1.74806503</v>
      </c>
      <c r="AG62" s="272">
        <v>0</v>
      </c>
    </row>
    <row r="63" spans="1:33" s="254" customFormat="1" x14ac:dyDescent="0.25">
      <c r="A63" s="260" t="s">
        <v>128</v>
      </c>
      <c r="B63" s="262" t="s">
        <v>122</v>
      </c>
      <c r="C63" s="272"/>
      <c r="D63" s="272"/>
      <c r="E63" s="272"/>
      <c r="F63" s="272"/>
      <c r="G63" s="272">
        <v>0</v>
      </c>
      <c r="H63" s="272">
        <v>0</v>
      </c>
      <c r="I63" s="272"/>
      <c r="J63" s="272">
        <v>0</v>
      </c>
      <c r="K63" s="272"/>
      <c r="L63" s="272">
        <v>0</v>
      </c>
      <c r="M63" s="272"/>
      <c r="N63" s="272" t="s">
        <v>545</v>
      </c>
      <c r="O63" s="272"/>
      <c r="P63" s="272">
        <v>0</v>
      </c>
      <c r="Q63" s="272"/>
      <c r="R63" s="272" t="s">
        <v>545</v>
      </c>
      <c r="S63" s="272"/>
      <c r="T63" s="272">
        <v>0</v>
      </c>
      <c r="U63" s="272"/>
      <c r="V63" s="272" t="s">
        <v>545</v>
      </c>
      <c r="W63" s="272"/>
      <c r="X63" s="272">
        <v>0</v>
      </c>
      <c r="Y63" s="272"/>
      <c r="Z63" s="272" t="s">
        <v>545</v>
      </c>
      <c r="AA63" s="272"/>
      <c r="AB63" s="272">
        <v>0</v>
      </c>
      <c r="AC63" s="272"/>
      <c r="AD63" s="272" t="s">
        <v>545</v>
      </c>
      <c r="AE63" s="272"/>
      <c r="AF63" s="272">
        <v>0</v>
      </c>
      <c r="AG63" s="272">
        <v>0</v>
      </c>
    </row>
    <row r="64" spans="1:33" s="254" customFormat="1" x14ac:dyDescent="0.25">
      <c r="A64" s="260" t="s">
        <v>127</v>
      </c>
      <c r="B64" s="245" t="s">
        <v>121</v>
      </c>
      <c r="C64" s="272"/>
      <c r="D64" s="272"/>
      <c r="E64" s="272"/>
      <c r="F64" s="272"/>
      <c r="G64" s="272">
        <v>0</v>
      </c>
      <c r="H64" s="272">
        <v>0</v>
      </c>
      <c r="I64" s="272"/>
      <c r="J64" s="272">
        <v>0</v>
      </c>
      <c r="K64" s="272"/>
      <c r="L64" s="272">
        <v>0</v>
      </c>
      <c r="M64" s="272"/>
      <c r="N64" s="272" t="s">
        <v>545</v>
      </c>
      <c r="O64" s="272"/>
      <c r="P64" s="272">
        <v>0</v>
      </c>
      <c r="Q64" s="272"/>
      <c r="R64" s="272" t="s">
        <v>545</v>
      </c>
      <c r="S64" s="272"/>
      <c r="T64" s="272">
        <v>0</v>
      </c>
      <c r="U64" s="272"/>
      <c r="V64" s="272" t="s">
        <v>545</v>
      </c>
      <c r="W64" s="272"/>
      <c r="X64" s="272">
        <v>0</v>
      </c>
      <c r="Y64" s="272"/>
      <c r="Z64" s="272" t="s">
        <v>545</v>
      </c>
      <c r="AA64" s="272"/>
      <c r="AB64" s="272">
        <v>0</v>
      </c>
      <c r="AC64" s="272"/>
      <c r="AD64" s="272" t="s">
        <v>545</v>
      </c>
      <c r="AE64" s="272"/>
      <c r="AF64" s="272">
        <v>0</v>
      </c>
      <c r="AG64" s="272">
        <v>0</v>
      </c>
    </row>
    <row r="65" spans="1:33" x14ac:dyDescent="0.25">
      <c r="A65" s="260" t="s">
        <v>126</v>
      </c>
      <c r="B65" s="262" t="s">
        <v>120</v>
      </c>
      <c r="C65" s="272"/>
      <c r="D65" s="272"/>
      <c r="E65" s="272"/>
      <c r="F65" s="272"/>
      <c r="G65" s="272">
        <v>0</v>
      </c>
      <c r="H65" s="272">
        <v>0</v>
      </c>
      <c r="I65" s="272"/>
      <c r="J65" s="272">
        <v>0</v>
      </c>
      <c r="K65" s="272"/>
      <c r="L65" s="272">
        <v>0</v>
      </c>
      <c r="M65" s="272"/>
      <c r="N65" s="272" t="s">
        <v>545</v>
      </c>
      <c r="O65" s="272"/>
      <c r="P65" s="272">
        <v>0</v>
      </c>
      <c r="Q65" s="272"/>
      <c r="R65" s="272" t="s">
        <v>545</v>
      </c>
      <c r="S65" s="272"/>
      <c r="T65" s="272">
        <v>0</v>
      </c>
      <c r="U65" s="272"/>
      <c r="V65" s="272" t="s">
        <v>545</v>
      </c>
      <c r="W65" s="272"/>
      <c r="X65" s="272">
        <v>0</v>
      </c>
      <c r="Y65" s="272"/>
      <c r="Z65" s="272" t="s">
        <v>545</v>
      </c>
      <c r="AA65" s="272"/>
      <c r="AB65" s="272">
        <v>0</v>
      </c>
      <c r="AC65" s="272"/>
      <c r="AD65" s="272" t="s">
        <v>545</v>
      </c>
      <c r="AE65" s="272"/>
      <c r="AF65" s="272">
        <v>0</v>
      </c>
      <c r="AG65" s="272">
        <v>0</v>
      </c>
    </row>
    <row r="66" spans="1:33" ht="54" customHeight="1" x14ac:dyDescent="0.25">
      <c r="A66" s="260" t="s">
        <v>125</v>
      </c>
      <c r="B66" s="262" t="s">
        <v>119</v>
      </c>
      <c r="C66" s="272"/>
      <c r="D66" s="272"/>
      <c r="E66" s="272"/>
      <c r="F66" s="272"/>
      <c r="G66" s="272">
        <v>0</v>
      </c>
      <c r="H66" s="272">
        <v>0</v>
      </c>
      <c r="I66" s="272"/>
      <c r="J66" s="272">
        <v>0</v>
      </c>
      <c r="K66" s="272"/>
      <c r="L66" s="272">
        <v>0</v>
      </c>
      <c r="M66" s="272"/>
      <c r="N66" s="272" t="s">
        <v>545</v>
      </c>
      <c r="O66" s="272"/>
      <c r="P66" s="272">
        <v>0</v>
      </c>
      <c r="Q66" s="272"/>
      <c r="R66" s="272" t="s">
        <v>545</v>
      </c>
      <c r="S66" s="272"/>
      <c r="T66" s="272">
        <v>0</v>
      </c>
      <c r="U66" s="272"/>
      <c r="V66" s="272" t="s">
        <v>545</v>
      </c>
      <c r="W66" s="272"/>
      <c r="X66" s="272">
        <v>0</v>
      </c>
      <c r="Y66" s="272"/>
      <c r="Z66" s="272" t="s">
        <v>545</v>
      </c>
      <c r="AA66" s="272"/>
      <c r="AB66" s="272">
        <v>0</v>
      </c>
      <c r="AC66" s="272"/>
      <c r="AD66" s="272" t="s">
        <v>545</v>
      </c>
      <c r="AE66" s="272"/>
      <c r="AF66" s="272">
        <v>0</v>
      </c>
      <c r="AG66" s="272">
        <v>0</v>
      </c>
    </row>
    <row r="67" spans="1:33" x14ac:dyDescent="0.25">
      <c r="A67" s="260" t="s">
        <v>124</v>
      </c>
      <c r="B67" s="262" t="s">
        <v>524</v>
      </c>
      <c r="C67" s="272"/>
      <c r="D67" s="272"/>
      <c r="E67" s="272"/>
      <c r="F67" s="272"/>
      <c r="G67" s="272">
        <v>0</v>
      </c>
      <c r="H67" s="272">
        <v>0</v>
      </c>
      <c r="I67" s="272"/>
      <c r="J67" s="272">
        <v>0</v>
      </c>
      <c r="K67" s="272"/>
      <c r="L67" s="272">
        <v>0</v>
      </c>
      <c r="M67" s="272"/>
      <c r="N67" s="272" t="s">
        <v>545</v>
      </c>
      <c r="O67" s="272"/>
      <c r="P67" s="272">
        <v>0</v>
      </c>
      <c r="Q67" s="272"/>
      <c r="R67" s="272" t="s">
        <v>545</v>
      </c>
      <c r="S67" s="272"/>
      <c r="T67" s="272">
        <v>0</v>
      </c>
      <c r="U67" s="272"/>
      <c r="V67" s="272" t="s">
        <v>545</v>
      </c>
      <c r="W67" s="272"/>
      <c r="X67" s="272">
        <v>0</v>
      </c>
      <c r="Y67" s="272"/>
      <c r="Z67" s="272" t="s">
        <v>545</v>
      </c>
      <c r="AA67" s="272"/>
      <c r="AB67" s="272">
        <v>0</v>
      </c>
      <c r="AC67" s="272"/>
      <c r="AD67" s="272" t="s">
        <v>545</v>
      </c>
      <c r="AE67" s="272"/>
      <c r="AF67" s="272">
        <v>0</v>
      </c>
      <c r="AG67" s="272">
        <v>0</v>
      </c>
    </row>
    <row r="68" spans="1:33" ht="50.25" customHeight="1" x14ac:dyDescent="0.25">
      <c r="A68" s="260" t="s">
        <v>525</v>
      </c>
      <c r="B68" s="262" t="s">
        <v>526</v>
      </c>
      <c r="C68" s="272"/>
      <c r="D68" s="272"/>
      <c r="E68" s="272"/>
      <c r="F68" s="272"/>
      <c r="G68" s="272">
        <v>0</v>
      </c>
      <c r="H68" s="272">
        <v>0</v>
      </c>
      <c r="I68" s="272"/>
      <c r="J68" s="272">
        <v>0</v>
      </c>
      <c r="K68" s="272"/>
      <c r="L68" s="272">
        <v>0</v>
      </c>
      <c r="M68" s="272"/>
      <c r="N68" s="272" t="s">
        <v>545</v>
      </c>
      <c r="O68" s="272"/>
      <c r="P68" s="272">
        <v>0</v>
      </c>
      <c r="Q68" s="272"/>
      <c r="R68" s="272" t="s">
        <v>545</v>
      </c>
      <c r="S68" s="272"/>
      <c r="T68" s="272">
        <v>0</v>
      </c>
      <c r="U68" s="272"/>
      <c r="V68" s="272" t="s">
        <v>545</v>
      </c>
      <c r="W68" s="272"/>
      <c r="X68" s="272">
        <v>0</v>
      </c>
      <c r="Y68" s="272"/>
      <c r="Z68" s="272" t="s">
        <v>545</v>
      </c>
      <c r="AA68" s="272"/>
      <c r="AB68" s="272">
        <v>0</v>
      </c>
      <c r="AC68" s="272"/>
      <c r="AD68" s="272" t="s">
        <v>545</v>
      </c>
      <c r="AE68" s="272"/>
      <c r="AF68" s="272">
        <v>0</v>
      </c>
      <c r="AG68" s="272">
        <v>0</v>
      </c>
    </row>
    <row r="69" spans="1:33" x14ac:dyDescent="0.25">
      <c r="A69" s="260" t="s">
        <v>527</v>
      </c>
      <c r="B69" s="262" t="s">
        <v>528</v>
      </c>
      <c r="C69" s="272"/>
      <c r="D69" s="272"/>
      <c r="E69" s="272"/>
      <c r="F69" s="272"/>
      <c r="G69" s="272">
        <v>0</v>
      </c>
      <c r="H69" s="272">
        <v>0</v>
      </c>
      <c r="I69" s="272"/>
      <c r="J69" s="272">
        <v>0</v>
      </c>
      <c r="K69" s="272"/>
      <c r="L69" s="272">
        <v>0</v>
      </c>
      <c r="M69" s="272"/>
      <c r="N69" s="272" t="s">
        <v>545</v>
      </c>
      <c r="O69" s="272"/>
      <c r="P69" s="272">
        <v>0</v>
      </c>
      <c r="Q69" s="272"/>
      <c r="R69" s="272" t="s">
        <v>545</v>
      </c>
      <c r="S69" s="272"/>
      <c r="T69" s="272">
        <v>7.6</v>
      </c>
      <c r="U69" s="272"/>
      <c r="V69" s="272" t="s">
        <v>545</v>
      </c>
      <c r="W69" s="272"/>
      <c r="X69" s="272">
        <v>0</v>
      </c>
      <c r="Y69" s="272"/>
      <c r="Z69" s="272" t="s">
        <v>545</v>
      </c>
      <c r="AA69" s="272"/>
      <c r="AB69" s="272">
        <v>0</v>
      </c>
      <c r="AC69" s="272"/>
      <c r="AD69" s="272" t="s">
        <v>545</v>
      </c>
      <c r="AE69" s="272"/>
      <c r="AF69" s="272">
        <v>7.6</v>
      </c>
      <c r="AG69" s="272">
        <v>0</v>
      </c>
    </row>
    <row r="70" spans="1:33" ht="36.75" customHeight="1" x14ac:dyDescent="0.25">
      <c r="A70" s="260" t="s">
        <v>529</v>
      </c>
      <c r="B70" s="262" t="s">
        <v>530</v>
      </c>
      <c r="C70" s="272"/>
      <c r="D70" s="272"/>
      <c r="E70" s="272"/>
      <c r="F70" s="272"/>
      <c r="G70" s="272">
        <v>0</v>
      </c>
      <c r="H70" s="272">
        <v>0</v>
      </c>
      <c r="I70" s="272"/>
      <c r="J70" s="272">
        <v>0</v>
      </c>
      <c r="K70" s="272"/>
      <c r="L70" s="272">
        <v>0</v>
      </c>
      <c r="M70" s="272"/>
      <c r="N70" s="272" t="s">
        <v>545</v>
      </c>
      <c r="O70" s="272"/>
      <c r="P70" s="272">
        <v>0</v>
      </c>
      <c r="Q70" s="272"/>
      <c r="R70" s="272" t="s">
        <v>545</v>
      </c>
      <c r="S70" s="272"/>
      <c r="T70" s="272">
        <v>0</v>
      </c>
      <c r="U70" s="272"/>
      <c r="V70" s="272" t="s">
        <v>545</v>
      </c>
      <c r="W70" s="272"/>
      <c r="X70" s="272">
        <v>0</v>
      </c>
      <c r="Y70" s="272"/>
      <c r="Z70" s="272" t="s">
        <v>545</v>
      </c>
      <c r="AA70" s="272"/>
      <c r="AB70" s="272">
        <v>0</v>
      </c>
      <c r="AC70" s="272"/>
      <c r="AD70" s="272" t="s">
        <v>545</v>
      </c>
      <c r="AE70" s="272"/>
      <c r="AF70" s="272">
        <v>0</v>
      </c>
      <c r="AG70" s="272">
        <v>0</v>
      </c>
    </row>
    <row r="71" spans="1:33" x14ac:dyDescent="0.25">
      <c r="A71" s="260" t="s">
        <v>531</v>
      </c>
      <c r="B71" s="262" t="s">
        <v>532</v>
      </c>
      <c r="C71" s="272"/>
      <c r="D71" s="272"/>
      <c r="E71" s="272"/>
      <c r="F71" s="272"/>
      <c r="G71" s="272">
        <v>0</v>
      </c>
      <c r="H71" s="272">
        <v>0</v>
      </c>
      <c r="I71" s="272"/>
      <c r="J71" s="272">
        <v>0</v>
      </c>
      <c r="K71" s="272"/>
      <c r="L71" s="272">
        <v>0</v>
      </c>
      <c r="M71" s="272"/>
      <c r="N71" s="272" t="s">
        <v>545</v>
      </c>
      <c r="O71" s="272"/>
      <c r="P71" s="272">
        <v>0</v>
      </c>
      <c r="Q71" s="272"/>
      <c r="R71" s="272" t="s">
        <v>545</v>
      </c>
      <c r="S71" s="272"/>
      <c r="T71" s="272">
        <v>0</v>
      </c>
      <c r="U71" s="272"/>
      <c r="V71" s="272" t="s">
        <v>545</v>
      </c>
      <c r="W71" s="272"/>
      <c r="X71" s="272">
        <v>0</v>
      </c>
      <c r="Y71" s="272"/>
      <c r="Z71" s="272" t="s">
        <v>545</v>
      </c>
      <c r="AA71" s="272"/>
      <c r="AB71" s="272">
        <v>0</v>
      </c>
      <c r="AC71" s="272"/>
      <c r="AD71" s="272" t="s">
        <v>545</v>
      </c>
      <c r="AE71" s="272"/>
      <c r="AF71" s="272">
        <v>0</v>
      </c>
      <c r="AG71" s="272">
        <v>0</v>
      </c>
    </row>
    <row r="72" spans="1:33" ht="51" customHeight="1" x14ac:dyDescent="0.25">
      <c r="A72" s="260" t="s">
        <v>533</v>
      </c>
      <c r="B72" s="262" t="s">
        <v>534</v>
      </c>
      <c r="C72" s="272"/>
      <c r="D72" s="272"/>
      <c r="E72" s="272"/>
      <c r="F72" s="272"/>
      <c r="G72" s="272">
        <v>0</v>
      </c>
      <c r="H72" s="272">
        <v>0</v>
      </c>
      <c r="I72" s="272"/>
      <c r="J72" s="272">
        <v>0</v>
      </c>
      <c r="K72" s="272"/>
      <c r="L72" s="272">
        <v>0</v>
      </c>
      <c r="M72" s="272"/>
      <c r="N72" s="272" t="s">
        <v>545</v>
      </c>
      <c r="O72" s="272"/>
      <c r="P72" s="272">
        <v>0</v>
      </c>
      <c r="Q72" s="272"/>
      <c r="R72" s="272" t="s">
        <v>545</v>
      </c>
      <c r="S72" s="272"/>
      <c r="T72" s="272">
        <v>0</v>
      </c>
      <c r="U72" s="272"/>
      <c r="V72" s="272" t="s">
        <v>545</v>
      </c>
      <c r="W72" s="272"/>
      <c r="X72" s="272">
        <v>0</v>
      </c>
      <c r="Y72" s="272"/>
      <c r="Z72" s="272" t="s">
        <v>545</v>
      </c>
      <c r="AA72" s="272"/>
      <c r="AB72" s="272">
        <v>0</v>
      </c>
      <c r="AC72" s="272"/>
      <c r="AD72" s="272" t="s">
        <v>545</v>
      </c>
      <c r="AE72" s="272"/>
      <c r="AF72" s="272">
        <v>0</v>
      </c>
      <c r="AG72" s="272">
        <v>0</v>
      </c>
    </row>
    <row r="73" spans="1:33" ht="32.25" customHeight="1" x14ac:dyDescent="0.25">
      <c r="A73" s="260" t="s">
        <v>535</v>
      </c>
      <c r="B73" s="262" t="s">
        <v>536</v>
      </c>
      <c r="C73" s="272"/>
      <c r="D73" s="272"/>
      <c r="E73" s="272"/>
      <c r="F73" s="272"/>
      <c r="G73" s="272">
        <v>0</v>
      </c>
      <c r="H73" s="272">
        <v>0</v>
      </c>
      <c r="I73" s="272"/>
      <c r="J73" s="272">
        <v>0</v>
      </c>
      <c r="K73" s="272"/>
      <c r="L73" s="272">
        <v>0</v>
      </c>
      <c r="M73" s="272"/>
      <c r="N73" s="272" t="s">
        <v>545</v>
      </c>
      <c r="O73" s="272"/>
      <c r="P73" s="272">
        <v>0</v>
      </c>
      <c r="Q73" s="272"/>
      <c r="R73" s="272" t="s">
        <v>545</v>
      </c>
      <c r="S73" s="272"/>
      <c r="T73" s="272">
        <v>0</v>
      </c>
      <c r="U73" s="272"/>
      <c r="V73" s="272" t="s">
        <v>545</v>
      </c>
      <c r="W73" s="272"/>
      <c r="X73" s="272">
        <v>0</v>
      </c>
      <c r="Y73" s="272"/>
      <c r="Z73" s="272" t="s">
        <v>545</v>
      </c>
      <c r="AA73" s="272"/>
      <c r="AB73" s="272">
        <v>0</v>
      </c>
      <c r="AC73" s="272"/>
      <c r="AD73" s="272" t="s">
        <v>545</v>
      </c>
      <c r="AE73" s="272"/>
      <c r="AF73" s="272">
        <v>0</v>
      </c>
      <c r="AG73" s="272">
        <v>0</v>
      </c>
    </row>
    <row r="74" spans="1:33" ht="51.75" customHeight="1" x14ac:dyDescent="0.25">
      <c r="A74" s="258" t="s">
        <v>59</v>
      </c>
      <c r="B74" s="263" t="s">
        <v>218</v>
      </c>
      <c r="C74" s="272"/>
      <c r="D74" s="272"/>
      <c r="E74" s="272"/>
      <c r="F74" s="272"/>
      <c r="G74" s="272">
        <v>0</v>
      </c>
      <c r="H74" s="272">
        <v>0</v>
      </c>
      <c r="I74" s="272"/>
      <c r="J74" s="272">
        <v>0</v>
      </c>
      <c r="K74" s="272"/>
      <c r="L74" s="272">
        <v>0</v>
      </c>
      <c r="M74" s="272"/>
      <c r="N74" s="272" t="s">
        <v>545</v>
      </c>
      <c r="O74" s="272"/>
      <c r="P74" s="272">
        <v>0</v>
      </c>
      <c r="Q74" s="272"/>
      <c r="R74" s="272" t="s">
        <v>545</v>
      </c>
      <c r="S74" s="272"/>
      <c r="T74" s="272">
        <v>0</v>
      </c>
      <c r="U74" s="272"/>
      <c r="V74" s="272" t="s">
        <v>545</v>
      </c>
      <c r="W74" s="272"/>
      <c r="X74" s="272">
        <v>0</v>
      </c>
      <c r="Y74" s="272"/>
      <c r="Z74" s="272" t="s">
        <v>545</v>
      </c>
      <c r="AA74" s="272"/>
      <c r="AB74" s="272">
        <v>0</v>
      </c>
      <c r="AC74" s="272"/>
      <c r="AD74" s="272" t="s">
        <v>545</v>
      </c>
      <c r="AE74" s="272"/>
      <c r="AF74" s="272">
        <v>0</v>
      </c>
      <c r="AG74" s="272">
        <v>0</v>
      </c>
    </row>
    <row r="75" spans="1:33" ht="21.75" customHeight="1" x14ac:dyDescent="0.25">
      <c r="A75" s="258" t="s">
        <v>57</v>
      </c>
      <c r="B75" s="259" t="s">
        <v>123</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ht="23.25" customHeight="1" x14ac:dyDescent="0.25">
      <c r="A76" s="260" t="s">
        <v>213</v>
      </c>
      <c r="B76" s="245" t="s">
        <v>506</v>
      </c>
      <c r="C76" s="273"/>
      <c r="D76" s="274"/>
      <c r="E76" s="275"/>
      <c r="F76" s="275"/>
      <c r="G76" s="272">
        <v>0</v>
      </c>
      <c r="H76" s="272">
        <v>0</v>
      </c>
      <c r="I76" s="272"/>
      <c r="J76" s="272">
        <v>0</v>
      </c>
      <c r="K76" s="272"/>
      <c r="L76" s="272">
        <v>0</v>
      </c>
      <c r="M76" s="275"/>
      <c r="N76" s="272" t="s">
        <v>545</v>
      </c>
      <c r="O76" s="274"/>
      <c r="P76" s="272">
        <v>0</v>
      </c>
      <c r="Q76" s="274"/>
      <c r="R76" s="272" t="s">
        <v>545</v>
      </c>
      <c r="S76" s="274"/>
      <c r="T76" s="272">
        <v>0</v>
      </c>
      <c r="U76" s="274"/>
      <c r="V76" s="272" t="s">
        <v>545</v>
      </c>
      <c r="W76" s="274"/>
      <c r="X76" s="272">
        <v>0</v>
      </c>
      <c r="Y76" s="274"/>
      <c r="Z76" s="272" t="s">
        <v>545</v>
      </c>
      <c r="AA76" s="274"/>
      <c r="AB76" s="272">
        <v>0</v>
      </c>
      <c r="AC76" s="274"/>
      <c r="AD76" s="272" t="s">
        <v>545</v>
      </c>
      <c r="AE76" s="274"/>
      <c r="AF76" s="272">
        <v>0</v>
      </c>
      <c r="AG76" s="272">
        <v>0</v>
      </c>
    </row>
    <row r="77" spans="1:33" ht="18.75" customHeight="1" x14ac:dyDescent="0.25">
      <c r="A77" s="260" t="s">
        <v>214</v>
      </c>
      <c r="B77" s="262" t="s">
        <v>504</v>
      </c>
      <c r="C77" s="272"/>
      <c r="D77" s="272"/>
      <c r="E77" s="272"/>
      <c r="F77" s="272"/>
      <c r="G77" s="272">
        <v>0</v>
      </c>
      <c r="H77" s="272">
        <v>0</v>
      </c>
      <c r="I77" s="272"/>
      <c r="J77" s="272">
        <v>0</v>
      </c>
      <c r="K77" s="272"/>
      <c r="L77" s="272">
        <v>0</v>
      </c>
      <c r="M77" s="272"/>
      <c r="N77" s="272" t="s">
        <v>545</v>
      </c>
      <c r="O77" s="272"/>
      <c r="P77" s="272">
        <v>0</v>
      </c>
      <c r="Q77" s="272"/>
      <c r="R77" s="272" t="s">
        <v>545</v>
      </c>
      <c r="S77" s="272"/>
      <c r="T77" s="272">
        <v>0</v>
      </c>
      <c r="U77" s="272"/>
      <c r="V77" s="272" t="s">
        <v>545</v>
      </c>
      <c r="W77" s="272"/>
      <c r="X77" s="272">
        <v>0</v>
      </c>
      <c r="Y77" s="272"/>
      <c r="Z77" s="272" t="s">
        <v>545</v>
      </c>
      <c r="AA77" s="272"/>
      <c r="AB77" s="272">
        <v>0</v>
      </c>
      <c r="AC77" s="272"/>
      <c r="AD77" s="272" t="s">
        <v>545</v>
      </c>
      <c r="AE77" s="272"/>
      <c r="AF77" s="272">
        <v>0</v>
      </c>
      <c r="AG77" s="272">
        <v>0</v>
      </c>
    </row>
    <row r="78" spans="1:33" x14ac:dyDescent="0.25">
      <c r="A78" s="260" t="s">
        <v>215</v>
      </c>
      <c r="B78" s="262" t="s">
        <v>139</v>
      </c>
      <c r="C78" s="272"/>
      <c r="D78" s="272"/>
      <c r="E78" s="272"/>
      <c r="F78" s="272"/>
      <c r="G78" s="272">
        <v>0</v>
      </c>
      <c r="H78" s="272">
        <v>0</v>
      </c>
      <c r="I78" s="272"/>
      <c r="J78" s="272">
        <v>0</v>
      </c>
      <c r="K78" s="272"/>
      <c r="L78" s="272">
        <v>0</v>
      </c>
      <c r="M78" s="272"/>
      <c r="N78" s="272" t="s">
        <v>545</v>
      </c>
      <c r="O78" s="272"/>
      <c r="P78" s="272">
        <v>0</v>
      </c>
      <c r="Q78" s="272"/>
      <c r="R78" s="272" t="s">
        <v>545</v>
      </c>
      <c r="S78" s="272"/>
      <c r="T78" s="272">
        <v>0</v>
      </c>
      <c r="U78" s="272"/>
      <c r="V78" s="272" t="s">
        <v>545</v>
      </c>
      <c r="W78" s="272"/>
      <c r="X78" s="272">
        <v>0</v>
      </c>
      <c r="Y78" s="272"/>
      <c r="Z78" s="272" t="s">
        <v>545</v>
      </c>
      <c r="AA78" s="272"/>
      <c r="AB78" s="272">
        <v>0</v>
      </c>
      <c r="AC78" s="272"/>
      <c r="AD78" s="272" t="s">
        <v>545</v>
      </c>
      <c r="AE78" s="272"/>
      <c r="AF78" s="272">
        <v>0</v>
      </c>
      <c r="AG78" s="272">
        <v>0</v>
      </c>
    </row>
    <row r="79" spans="1:33" x14ac:dyDescent="0.25">
      <c r="A79" s="260" t="s">
        <v>216</v>
      </c>
      <c r="B79" s="245" t="s">
        <v>505</v>
      </c>
      <c r="C79" s="272"/>
      <c r="D79" s="272"/>
      <c r="E79" s="272"/>
      <c r="F79" s="272"/>
      <c r="G79" s="272">
        <v>0</v>
      </c>
      <c r="H79" s="272">
        <v>0</v>
      </c>
      <c r="I79" s="272"/>
      <c r="J79" s="272">
        <v>0</v>
      </c>
      <c r="K79" s="272"/>
      <c r="L79" s="272">
        <v>0</v>
      </c>
      <c r="M79" s="272"/>
      <c r="N79" s="272" t="s">
        <v>545</v>
      </c>
      <c r="O79" s="272"/>
      <c r="P79" s="272">
        <v>0</v>
      </c>
      <c r="Q79" s="272"/>
      <c r="R79" s="272" t="s">
        <v>545</v>
      </c>
      <c r="S79" s="272"/>
      <c r="T79" s="272">
        <v>0</v>
      </c>
      <c r="U79" s="272"/>
      <c r="V79" s="272" t="s">
        <v>545</v>
      </c>
      <c r="W79" s="272"/>
      <c r="X79" s="272">
        <v>0</v>
      </c>
      <c r="Y79" s="272"/>
      <c r="Z79" s="272" t="s">
        <v>545</v>
      </c>
      <c r="AA79" s="272"/>
      <c r="AB79" s="272">
        <v>0</v>
      </c>
      <c r="AC79" s="272"/>
      <c r="AD79" s="272" t="s">
        <v>545</v>
      </c>
      <c r="AE79" s="272"/>
      <c r="AF79" s="272">
        <v>0</v>
      </c>
      <c r="AG79" s="272">
        <v>0</v>
      </c>
    </row>
    <row r="80" spans="1:33" x14ac:dyDescent="0.25">
      <c r="A80" s="260" t="s">
        <v>217</v>
      </c>
      <c r="B80" s="245" t="s">
        <v>507</v>
      </c>
      <c r="C80" s="273"/>
      <c r="D80" s="274"/>
      <c r="E80" s="275"/>
      <c r="F80" s="275"/>
      <c r="G80" s="272">
        <v>0</v>
      </c>
      <c r="H80" s="272">
        <v>0</v>
      </c>
      <c r="I80" s="272"/>
      <c r="J80" s="272">
        <v>0</v>
      </c>
      <c r="K80" s="272"/>
      <c r="L80" s="272">
        <v>0</v>
      </c>
      <c r="M80" s="275"/>
      <c r="N80" s="272" t="s">
        <v>545</v>
      </c>
      <c r="O80" s="274"/>
      <c r="P80" s="272">
        <v>0</v>
      </c>
      <c r="Q80" s="274"/>
      <c r="R80" s="272" t="s">
        <v>545</v>
      </c>
      <c r="S80" s="274"/>
      <c r="T80" s="272">
        <v>0</v>
      </c>
      <c r="U80" s="274"/>
      <c r="V80" s="272" t="s">
        <v>545</v>
      </c>
      <c r="W80" s="274"/>
      <c r="X80" s="272">
        <v>0</v>
      </c>
      <c r="Y80" s="274"/>
      <c r="Z80" s="272" t="s">
        <v>545</v>
      </c>
      <c r="AA80" s="274"/>
      <c r="AB80" s="272">
        <v>0</v>
      </c>
      <c r="AC80" s="274"/>
      <c r="AD80" s="272" t="s">
        <v>545</v>
      </c>
      <c r="AE80" s="274"/>
      <c r="AF80" s="272">
        <v>0</v>
      </c>
      <c r="AG80" s="272">
        <v>0</v>
      </c>
    </row>
    <row r="81" spans="1:33" x14ac:dyDescent="0.25">
      <c r="A81" s="260" t="s">
        <v>537</v>
      </c>
      <c r="B81" s="245" t="s">
        <v>508</v>
      </c>
      <c r="C81" s="273"/>
      <c r="D81" s="274"/>
      <c r="E81" s="275"/>
      <c r="F81" s="275"/>
      <c r="G81" s="272">
        <v>0</v>
      </c>
      <c r="H81" s="272">
        <v>0</v>
      </c>
      <c r="I81" s="272"/>
      <c r="J81" s="272">
        <v>0</v>
      </c>
      <c r="K81" s="272"/>
      <c r="L81" s="272">
        <v>0</v>
      </c>
      <c r="M81" s="275"/>
      <c r="N81" s="272" t="s">
        <v>545</v>
      </c>
      <c r="O81" s="274"/>
      <c r="P81" s="272">
        <v>0</v>
      </c>
      <c r="Q81" s="274"/>
      <c r="R81" s="272" t="s">
        <v>545</v>
      </c>
      <c r="S81" s="274"/>
      <c r="T81" s="272">
        <v>0</v>
      </c>
      <c r="U81" s="274"/>
      <c r="V81" s="272" t="s">
        <v>545</v>
      </c>
      <c r="W81" s="274"/>
      <c r="X81" s="272">
        <v>0</v>
      </c>
      <c r="Y81" s="274"/>
      <c r="Z81" s="272" t="s">
        <v>545</v>
      </c>
      <c r="AA81" s="274"/>
      <c r="AB81" s="272">
        <v>0</v>
      </c>
      <c r="AC81" s="274"/>
      <c r="AD81" s="272" t="s">
        <v>545</v>
      </c>
      <c r="AE81" s="274"/>
      <c r="AF81" s="272">
        <v>0</v>
      </c>
      <c r="AG81" s="272">
        <v>0</v>
      </c>
    </row>
    <row r="82" spans="1:33" x14ac:dyDescent="0.25">
      <c r="A82" s="260" t="s">
        <v>538</v>
      </c>
      <c r="B82" s="245" t="s">
        <v>509</v>
      </c>
      <c r="C82" s="273"/>
      <c r="D82" s="274"/>
      <c r="E82" s="275"/>
      <c r="F82" s="275"/>
      <c r="G82" s="272">
        <v>0</v>
      </c>
      <c r="H82" s="272">
        <v>0</v>
      </c>
      <c r="I82" s="272"/>
      <c r="J82" s="272">
        <v>0</v>
      </c>
      <c r="K82" s="272"/>
      <c r="L82" s="272">
        <v>0</v>
      </c>
      <c r="M82" s="275"/>
      <c r="N82" s="272" t="s">
        <v>545</v>
      </c>
      <c r="O82" s="274"/>
      <c r="P82" s="272">
        <v>0</v>
      </c>
      <c r="Q82" s="274"/>
      <c r="R82" s="272" t="s">
        <v>545</v>
      </c>
      <c r="S82" s="274"/>
      <c r="T82" s="272">
        <v>7.6</v>
      </c>
      <c r="U82" s="274"/>
      <c r="V82" s="272" t="s">
        <v>545</v>
      </c>
      <c r="W82" s="274"/>
      <c r="X82" s="272">
        <v>0</v>
      </c>
      <c r="Y82" s="274"/>
      <c r="Z82" s="272" t="s">
        <v>545</v>
      </c>
      <c r="AA82" s="274"/>
      <c r="AB82" s="272">
        <v>0</v>
      </c>
      <c r="AC82" s="274"/>
      <c r="AD82" s="272" t="s">
        <v>545</v>
      </c>
      <c r="AE82" s="274"/>
      <c r="AF82" s="272">
        <v>7.6</v>
      </c>
      <c r="AG82" s="272">
        <v>0</v>
      </c>
    </row>
    <row r="83" spans="1:33" x14ac:dyDescent="0.25">
      <c r="A83" s="260" t="s">
        <v>539</v>
      </c>
      <c r="B83" s="245" t="s">
        <v>511</v>
      </c>
      <c r="C83" s="273"/>
      <c r="D83" s="274"/>
      <c r="E83" s="275"/>
      <c r="F83" s="275"/>
      <c r="G83" s="272">
        <v>0</v>
      </c>
      <c r="H83" s="272">
        <v>0</v>
      </c>
      <c r="I83" s="272"/>
      <c r="J83" s="272">
        <v>0</v>
      </c>
      <c r="K83" s="272"/>
      <c r="L83" s="272">
        <v>0</v>
      </c>
      <c r="M83" s="275"/>
      <c r="N83" s="272" t="s">
        <v>545</v>
      </c>
      <c r="O83" s="274"/>
      <c r="P83" s="272">
        <v>0</v>
      </c>
      <c r="Q83" s="274"/>
      <c r="R83" s="272" t="s">
        <v>545</v>
      </c>
      <c r="S83" s="274"/>
      <c r="T83" s="272">
        <v>0</v>
      </c>
      <c r="U83" s="274"/>
      <c r="V83" s="272" t="s">
        <v>545</v>
      </c>
      <c r="W83" s="274"/>
      <c r="X83" s="272">
        <v>0</v>
      </c>
      <c r="Y83" s="274"/>
      <c r="Z83" s="272" t="s">
        <v>545</v>
      </c>
      <c r="AA83" s="274"/>
      <c r="AB83" s="272">
        <v>0</v>
      </c>
      <c r="AC83" s="274"/>
      <c r="AD83" s="272" t="s">
        <v>545</v>
      </c>
      <c r="AE83" s="274"/>
      <c r="AF83" s="272">
        <v>0</v>
      </c>
      <c r="AG83" s="272">
        <v>0</v>
      </c>
    </row>
    <row r="84" spans="1:33" x14ac:dyDescent="0.25">
      <c r="A84" s="260" t="s">
        <v>540</v>
      </c>
      <c r="B84" s="245" t="s">
        <v>513</v>
      </c>
      <c r="C84" s="273"/>
      <c r="D84" s="274"/>
      <c r="E84" s="275"/>
      <c r="F84" s="275"/>
      <c r="G84" s="272">
        <v>0</v>
      </c>
      <c r="H84" s="272">
        <v>0</v>
      </c>
      <c r="I84" s="272"/>
      <c r="J84" s="272">
        <v>0</v>
      </c>
      <c r="K84" s="272"/>
      <c r="L84" s="272">
        <v>0</v>
      </c>
      <c r="M84" s="275"/>
      <c r="N84" s="272" t="s">
        <v>545</v>
      </c>
      <c r="O84" s="274"/>
      <c r="P84" s="272">
        <v>0</v>
      </c>
      <c r="Q84" s="274"/>
      <c r="R84" s="272" t="s">
        <v>545</v>
      </c>
      <c r="S84" s="274"/>
      <c r="T84" s="272">
        <v>0</v>
      </c>
      <c r="U84" s="274"/>
      <c r="V84" s="272" t="s">
        <v>545</v>
      </c>
      <c r="W84" s="274"/>
      <c r="X84" s="272">
        <v>0</v>
      </c>
      <c r="Y84" s="274"/>
      <c r="Z84" s="272" t="s">
        <v>545</v>
      </c>
      <c r="AA84" s="274"/>
      <c r="AB84" s="272">
        <v>0</v>
      </c>
      <c r="AC84" s="274"/>
      <c r="AD84" s="272" t="s">
        <v>545</v>
      </c>
      <c r="AE84" s="274"/>
      <c r="AF84" s="272">
        <v>0</v>
      </c>
      <c r="AG84" s="272">
        <v>0</v>
      </c>
    </row>
    <row r="85" spans="1:33" x14ac:dyDescent="0.25">
      <c r="A85" s="260" t="s">
        <v>541</v>
      </c>
      <c r="B85" s="245" t="s">
        <v>515</v>
      </c>
      <c r="C85" s="273"/>
      <c r="D85" s="274"/>
      <c r="E85" s="275"/>
      <c r="F85" s="275"/>
      <c r="G85" s="272">
        <v>0</v>
      </c>
      <c r="H85" s="272">
        <v>0</v>
      </c>
      <c r="I85" s="272"/>
      <c r="J85" s="272">
        <v>0</v>
      </c>
      <c r="K85" s="272"/>
      <c r="L85" s="272">
        <v>0</v>
      </c>
      <c r="M85" s="275"/>
      <c r="N85" s="272" t="s">
        <v>545</v>
      </c>
      <c r="O85" s="274"/>
      <c r="P85" s="272">
        <v>0</v>
      </c>
      <c r="Q85" s="274"/>
      <c r="R85" s="272" t="s">
        <v>545</v>
      </c>
      <c r="S85" s="274"/>
      <c r="T85" s="272">
        <v>0</v>
      </c>
      <c r="U85" s="274"/>
      <c r="V85" s="272" t="s">
        <v>545</v>
      </c>
      <c r="W85" s="274"/>
      <c r="X85" s="272">
        <v>0</v>
      </c>
      <c r="Y85" s="274"/>
      <c r="Z85" s="272" t="s">
        <v>545</v>
      </c>
      <c r="AA85" s="274"/>
      <c r="AB85" s="272">
        <v>0</v>
      </c>
      <c r="AC85" s="274"/>
      <c r="AD85" s="272" t="s">
        <v>545</v>
      </c>
      <c r="AE85" s="274"/>
      <c r="AF85" s="272">
        <v>0</v>
      </c>
      <c r="AG85" s="272">
        <v>0</v>
      </c>
    </row>
    <row r="86" spans="1:33" x14ac:dyDescent="0.25">
      <c r="A86" s="260" t="s">
        <v>542</v>
      </c>
      <c r="B86" s="245" t="s">
        <v>517</v>
      </c>
      <c r="C86" s="276"/>
      <c r="D86" s="274"/>
      <c r="E86" s="275"/>
      <c r="F86" s="275"/>
      <c r="G86" s="272">
        <v>0</v>
      </c>
      <c r="H86" s="272">
        <v>0</v>
      </c>
      <c r="I86" s="272"/>
      <c r="J86" s="272">
        <v>0</v>
      </c>
      <c r="K86" s="272"/>
      <c r="L86" s="272">
        <v>0</v>
      </c>
      <c r="M86" s="275"/>
      <c r="N86" s="272" t="s">
        <v>545</v>
      </c>
      <c r="O86" s="274"/>
      <c r="P86" s="272">
        <v>0</v>
      </c>
      <c r="Q86" s="274"/>
      <c r="R86" s="272" t="s">
        <v>545</v>
      </c>
      <c r="S86" s="274"/>
      <c r="T86" s="272">
        <v>0</v>
      </c>
      <c r="U86" s="274"/>
      <c r="V86" s="272" t="s">
        <v>545</v>
      </c>
      <c r="W86" s="274"/>
      <c r="X86" s="272">
        <v>0</v>
      </c>
      <c r="Y86" s="274"/>
      <c r="Z86" s="272" t="s">
        <v>545</v>
      </c>
      <c r="AA86" s="274"/>
      <c r="AB86" s="272">
        <v>0</v>
      </c>
      <c r="AC86" s="274"/>
      <c r="AD86" s="272" t="s">
        <v>545</v>
      </c>
      <c r="AE86" s="274"/>
      <c r="AF86" s="272">
        <v>0</v>
      </c>
      <c r="AG86" s="272">
        <v>0</v>
      </c>
    </row>
  </sheetData>
  <mergeCells count="34">
    <mergeCell ref="A14:AG14"/>
    <mergeCell ref="C20:D21"/>
    <mergeCell ref="A16:AG16"/>
    <mergeCell ref="A15:AG15"/>
    <mergeCell ref="A20:A22"/>
    <mergeCell ref="E20:F21"/>
    <mergeCell ref="A4:AG4"/>
    <mergeCell ref="A12:AG12"/>
    <mergeCell ref="A9:AG9"/>
    <mergeCell ref="A11:AG11"/>
    <mergeCell ref="A8:AG8"/>
    <mergeCell ref="A6:AG6"/>
    <mergeCell ref="T21:U21"/>
    <mergeCell ref="V21:W21"/>
    <mergeCell ref="AB20:AE20"/>
    <mergeCell ref="AF20:AG21"/>
    <mergeCell ref="AB21:AC21"/>
    <mergeCell ref="AD21:AE21"/>
    <mergeCell ref="P20:S20"/>
    <mergeCell ref="P21:Q21"/>
    <mergeCell ref="A18:AG18"/>
    <mergeCell ref="X20:AA20"/>
    <mergeCell ref="X21:Y21"/>
    <mergeCell ref="Z21:AA21"/>
    <mergeCell ref="G20:G22"/>
    <mergeCell ref="H21:I21"/>
    <mergeCell ref="H20:K20"/>
    <mergeCell ref="J21:K21"/>
    <mergeCell ref="B20:B22"/>
    <mergeCell ref="R21:S21"/>
    <mergeCell ref="L20:O20"/>
    <mergeCell ref="L21:M21"/>
    <mergeCell ref="N21:O21"/>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4" sqref="AC4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ввод'!A11:AG11</f>
        <v>H_TP1100.VL.0036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07" t="str">
        <f>'1. паспорт местоположение'!$A$15</f>
        <v>Реконструкция ВЛ 110 кВ В. Моховая-Сова 1,2 (замена грозотроса 7,6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5" t="s">
        <v>434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53</v>
      </c>
      <c r="B22" s="397" t="s">
        <v>25</v>
      </c>
      <c r="C22" s="386" t="s">
        <v>52</v>
      </c>
      <c r="D22" s="386" t="s">
        <v>51</v>
      </c>
      <c r="E22" s="400" t="s">
        <v>445</v>
      </c>
      <c r="F22" s="401"/>
      <c r="G22" s="401"/>
      <c r="H22" s="401"/>
      <c r="I22" s="401"/>
      <c r="J22" s="401"/>
      <c r="K22" s="401"/>
      <c r="L22" s="402"/>
      <c r="M22" s="386" t="s">
        <v>50</v>
      </c>
      <c r="N22" s="386" t="s">
        <v>49</v>
      </c>
      <c r="O22" s="386" t="s">
        <v>48</v>
      </c>
      <c r="P22" s="381" t="s">
        <v>226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2" customFormat="1" ht="64.5" customHeight="1" x14ac:dyDescent="0.25">
      <c r="A23" s="396"/>
      <c r="B23" s="398"/>
      <c r="C23" s="396"/>
      <c r="D23" s="396"/>
      <c r="E23" s="391" t="s">
        <v>24</v>
      </c>
      <c r="F23" s="382" t="s">
        <v>122</v>
      </c>
      <c r="G23" s="382" t="s">
        <v>121</v>
      </c>
      <c r="H23" s="382" t="s">
        <v>120</v>
      </c>
      <c r="I23" s="384" t="s">
        <v>358</v>
      </c>
      <c r="J23" s="384" t="s">
        <v>359</v>
      </c>
      <c r="K23" s="384" t="s">
        <v>360</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3" t="s">
        <v>14</v>
      </c>
      <c r="AG24" s="133" t="s">
        <v>13</v>
      </c>
      <c r="AH24" s="134" t="s">
        <v>3</v>
      </c>
      <c r="AI24" s="134" t="s">
        <v>12</v>
      </c>
      <c r="AJ24" s="387"/>
      <c r="AK24" s="387"/>
      <c r="AL24" s="387"/>
      <c r="AM24" s="387"/>
      <c r="AN24" s="387"/>
      <c r="AO24" s="387"/>
      <c r="AP24" s="387"/>
      <c r="AQ24" s="405"/>
      <c r="AR24" s="381"/>
      <c r="AS24" s="381"/>
      <c r="AT24" s="381"/>
      <c r="AU24" s="381"/>
      <c r="AV24" s="39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0" zoomScaleNormal="7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246" t="s">
        <v>70</v>
      </c>
    </row>
    <row r="2" spans="1:8" ht="18.75" x14ac:dyDescent="0.3">
      <c r="B2" s="247" t="s">
        <v>11</v>
      </c>
    </row>
    <row r="3" spans="1:8" ht="18.75" x14ac:dyDescent="0.3">
      <c r="B3" s="247" t="s">
        <v>493</v>
      </c>
    </row>
    <row r="4" spans="1:8" x14ac:dyDescent="0.25">
      <c r="B4" s="38"/>
    </row>
    <row r="5" spans="1:8" ht="18.75" x14ac:dyDescent="0.3">
      <c r="A5" s="413" t="str">
        <f>'1. паспорт местоположение'!$A$5</f>
        <v>Год раскрытия информации: 2023 год</v>
      </c>
      <c r="B5" s="413"/>
      <c r="C5" s="62"/>
      <c r="D5" s="62"/>
      <c r="E5" s="62"/>
      <c r="F5" s="62"/>
      <c r="G5" s="62"/>
      <c r="H5" s="62"/>
    </row>
    <row r="6" spans="1:8" ht="18.75" x14ac:dyDescent="0.3">
      <c r="A6" s="280"/>
      <c r="B6" s="280"/>
      <c r="C6" s="138"/>
      <c r="D6" s="138"/>
      <c r="E6" s="138"/>
      <c r="F6" s="138"/>
      <c r="G6" s="138"/>
      <c r="H6" s="138"/>
    </row>
    <row r="7" spans="1:8" ht="18.75" x14ac:dyDescent="0.25">
      <c r="A7" s="378" t="s">
        <v>10</v>
      </c>
      <c r="B7" s="378"/>
      <c r="C7" s="137"/>
      <c r="D7" s="137"/>
      <c r="E7" s="137"/>
      <c r="F7" s="137"/>
      <c r="G7" s="137"/>
      <c r="H7" s="137"/>
    </row>
    <row r="8" spans="1:8" ht="18.75" x14ac:dyDescent="0.25">
      <c r="A8" s="248"/>
      <c r="B8" s="248"/>
      <c r="C8" s="137"/>
      <c r="D8" s="137"/>
      <c r="E8" s="137"/>
      <c r="F8" s="137"/>
      <c r="G8" s="137"/>
      <c r="H8" s="137"/>
    </row>
    <row r="9" spans="1:8" x14ac:dyDescent="0.25">
      <c r="A9" s="377" t="str">
        <f>'1. паспорт местоположение'!A9:C9</f>
        <v xml:space="preserve"> АО "Россети Тюмень" </v>
      </c>
      <c r="B9" s="376"/>
      <c r="C9" s="135"/>
      <c r="D9" s="135"/>
      <c r="E9" s="135"/>
      <c r="F9" s="135"/>
      <c r="G9" s="135"/>
      <c r="H9" s="135"/>
    </row>
    <row r="10" spans="1:8" x14ac:dyDescent="0.25">
      <c r="A10" s="375" t="s">
        <v>9</v>
      </c>
      <c r="B10" s="375"/>
      <c r="C10" s="136"/>
      <c r="D10" s="136"/>
      <c r="E10" s="136"/>
      <c r="F10" s="136"/>
      <c r="G10" s="136"/>
      <c r="H10" s="136"/>
    </row>
    <row r="11" spans="1:8" ht="18.75" x14ac:dyDescent="0.25">
      <c r="A11" s="248"/>
      <c r="B11" s="248"/>
      <c r="C11" s="137"/>
      <c r="D11" s="137"/>
      <c r="E11" s="137"/>
      <c r="F11" s="137"/>
      <c r="G11" s="137"/>
      <c r="H11" s="137"/>
    </row>
    <row r="12" spans="1:8" ht="30.75" customHeight="1" x14ac:dyDescent="0.25">
      <c r="A12" s="414" t="s">
        <v>490</v>
      </c>
      <c r="B12" s="414"/>
      <c r="C12" s="135"/>
      <c r="D12" s="135"/>
      <c r="E12" s="135"/>
      <c r="F12" s="135"/>
      <c r="G12" s="135"/>
      <c r="H12" s="135"/>
    </row>
    <row r="13" spans="1:8" x14ac:dyDescent="0.25">
      <c r="A13" s="375" t="s">
        <v>8</v>
      </c>
      <c r="B13" s="375"/>
      <c r="C13" s="136"/>
      <c r="D13" s="136"/>
      <c r="E13" s="136"/>
      <c r="F13" s="136"/>
      <c r="G13" s="136"/>
      <c r="H13" s="136"/>
    </row>
    <row r="14" spans="1:8" ht="18.75" x14ac:dyDescent="0.25">
      <c r="A14" s="10"/>
      <c r="B14" s="10"/>
      <c r="C14" s="10"/>
      <c r="D14" s="10"/>
      <c r="E14" s="10"/>
      <c r="F14" s="10"/>
      <c r="G14" s="10"/>
      <c r="H14" s="10"/>
    </row>
    <row r="15" spans="1:8" ht="50.25" customHeight="1" x14ac:dyDescent="0.25">
      <c r="A15" s="409" t="str">
        <f>'1. паспорт местоположение'!$A$15</f>
        <v>Реконструкция ВЛ 110 кВ В. Моховая-Сова 1,2 (замена грозотроса 7,6 км)</v>
      </c>
      <c r="B15" s="410"/>
      <c r="C15" s="135"/>
      <c r="D15" s="135"/>
      <c r="E15" s="135"/>
      <c r="F15" s="135"/>
      <c r="G15" s="135"/>
      <c r="H15" s="135"/>
    </row>
    <row r="16" spans="1:8" x14ac:dyDescent="0.25">
      <c r="A16" s="375" t="s">
        <v>7</v>
      </c>
      <c r="B16" s="375"/>
      <c r="C16" s="136"/>
      <c r="D16" s="136"/>
      <c r="E16" s="136"/>
      <c r="F16" s="136"/>
      <c r="G16" s="136"/>
      <c r="H16" s="136"/>
    </row>
    <row r="17" spans="1:2" x14ac:dyDescent="0.25">
      <c r="B17" s="104"/>
    </row>
    <row r="18" spans="1:2" ht="33.75" customHeight="1" x14ac:dyDescent="0.25">
      <c r="A18" s="411" t="s">
        <v>435</v>
      </c>
      <c r="B18" s="412"/>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282" t="s">
        <v>463</v>
      </c>
    </row>
    <row r="23" spans="1:2" ht="16.5" thickBot="1" x14ac:dyDescent="0.3">
      <c r="A23" s="106" t="s">
        <v>290</v>
      </c>
      <c r="B23" s="108" t="s">
        <v>455</v>
      </c>
    </row>
    <row r="24" spans="1:2" ht="16.5" thickBot="1" x14ac:dyDescent="0.3">
      <c r="A24" s="106" t="s">
        <v>311</v>
      </c>
      <c r="B24" s="108" t="s">
        <v>302</v>
      </c>
    </row>
    <row r="25" spans="1:2" ht="16.5" thickBot="1" x14ac:dyDescent="0.3">
      <c r="A25" s="109" t="s">
        <v>312</v>
      </c>
      <c r="B25" s="107">
        <v>2028</v>
      </c>
    </row>
    <row r="26" spans="1:2" ht="16.5" thickBot="1" x14ac:dyDescent="0.3">
      <c r="A26" s="110" t="s">
        <v>313</v>
      </c>
      <c r="B26" s="111" t="s">
        <v>565</v>
      </c>
    </row>
    <row r="27" spans="1:2" ht="29.25" thickBot="1" x14ac:dyDescent="0.3">
      <c r="A27" s="118" t="s">
        <v>488</v>
      </c>
      <c r="B27" s="113">
        <v>2.09</v>
      </c>
    </row>
    <row r="28" spans="1:2" ht="16.5" thickBot="1" x14ac:dyDescent="0.3">
      <c r="A28" s="113" t="s">
        <v>314</v>
      </c>
      <c r="B28" s="113" t="s">
        <v>487</v>
      </c>
    </row>
    <row r="29" spans="1:2" ht="29.25" thickBot="1" x14ac:dyDescent="0.3">
      <c r="A29" s="119" t="s">
        <v>315</v>
      </c>
      <c r="B29" s="113" t="s">
        <v>494</v>
      </c>
    </row>
    <row r="30" spans="1:2" ht="29.25" thickBot="1" x14ac:dyDescent="0.3">
      <c r="A30" s="119" t="s">
        <v>316</v>
      </c>
      <c r="B30" s="113" t="s">
        <v>494</v>
      </c>
    </row>
    <row r="31" spans="1:2" ht="16.5" thickBot="1" x14ac:dyDescent="0.3">
      <c r="A31" s="113" t="s">
        <v>317</v>
      </c>
      <c r="B31" s="113"/>
    </row>
    <row r="32" spans="1:2" ht="29.25" thickBot="1" x14ac:dyDescent="0.3">
      <c r="A32" s="119" t="s">
        <v>318</v>
      </c>
      <c r="B32" s="113" t="s">
        <v>494</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94" t="s">
        <v>551</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302</v>
      </c>
    </row>
    <row r="64" spans="1:2" ht="16.5" thickBot="1" x14ac:dyDescent="0.3">
      <c r="A64" s="114" t="s">
        <v>317</v>
      </c>
      <c r="B64" s="122" t="s">
        <v>302</v>
      </c>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281"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95" t="s">
        <v>552</v>
      </c>
    </row>
    <row r="73" spans="1:2" ht="28.5" x14ac:dyDescent="0.25">
      <c r="A73" s="112" t="s">
        <v>349</v>
      </c>
      <c r="B73" s="406" t="s">
        <v>489</v>
      </c>
    </row>
    <row r="74" spans="1:2" x14ac:dyDescent="0.25">
      <c r="A74" s="116" t="s">
        <v>350</v>
      </c>
      <c r="B74" s="407"/>
    </row>
    <row r="75" spans="1:2" x14ac:dyDescent="0.25">
      <c r="A75" s="116" t="s">
        <v>351</v>
      </c>
      <c r="B75" s="407"/>
    </row>
    <row r="76" spans="1:2" x14ac:dyDescent="0.25">
      <c r="A76" s="116" t="s">
        <v>352</v>
      </c>
      <c r="B76" s="407"/>
    </row>
    <row r="77" spans="1:2" x14ac:dyDescent="0.25">
      <c r="A77" s="116" t="s">
        <v>353</v>
      </c>
      <c r="B77" s="407"/>
    </row>
    <row r="78" spans="1:2" ht="16.5" thickBot="1" x14ac:dyDescent="0.3">
      <c r="A78" s="126" t="s">
        <v>354</v>
      </c>
      <c r="B78" s="408"/>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2023-02-05T07:28:49Z</dcterms:modified>
</cp:coreProperties>
</file>